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32" i="1" l="1"/>
  <c r="J70" i="1"/>
  <c r="BB63" i="3"/>
  <c r="AT63" i="3"/>
  <c r="AL63" i="3"/>
  <c r="AD63" i="3"/>
  <c r="V63" i="3"/>
  <c r="N63" i="3"/>
  <c r="R84" i="1"/>
  <c r="N84" i="1"/>
  <c r="J84" i="1"/>
  <c r="T84" i="1"/>
  <c r="W84" i="1"/>
  <c r="V84" i="1"/>
  <c r="U84" i="1"/>
  <c r="AB74" i="1"/>
  <c r="AC74" i="1"/>
  <c r="AC116" i="1"/>
  <c r="AC117" i="1"/>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s="1"/>
  <c r="AL73" i="1"/>
  <c r="AL70" i="1"/>
  <c r="AL67" i="1"/>
  <c r="AL64" i="1"/>
  <c r="AL59" i="1"/>
  <c r="AL56" i="1"/>
  <c r="AL52" i="1"/>
  <c r="AL45" i="1"/>
  <c r="AL40" i="1"/>
  <c r="AL36" i="1"/>
  <c r="AL32" i="1"/>
  <c r="AL26" i="1"/>
  <c r="AL21" i="1"/>
  <c r="AL74" i="1"/>
  <c r="AL116" i="1"/>
  <c r="AL117" i="1" s="1"/>
  <c r="AK73" i="1"/>
  <c r="AK70" i="1"/>
  <c r="AK67" i="1"/>
  <c r="AK64" i="1"/>
  <c r="AK59" i="1"/>
  <c r="AK56" i="1"/>
  <c r="AK52" i="1"/>
  <c r="AK45" i="1"/>
  <c r="AK40" i="1"/>
  <c r="AK36" i="1"/>
  <c r="AK32" i="1"/>
  <c r="AK26" i="1"/>
  <c r="AK21" i="1"/>
  <c r="AK74" i="1"/>
  <c r="AK116" i="1"/>
  <c r="AK117" i="1" s="1"/>
  <c r="AJ73" i="1"/>
  <c r="AJ70" i="1"/>
  <c r="AJ67" i="1"/>
  <c r="AJ64" i="1"/>
  <c r="AJ59" i="1"/>
  <c r="AJ56" i="1"/>
  <c r="AJ52" i="1"/>
  <c r="AJ45" i="1"/>
  <c r="AJ40" i="1"/>
  <c r="AJ36" i="1"/>
  <c r="AJ32" i="1"/>
  <c r="AJ26" i="1"/>
  <c r="AJ21" i="1"/>
  <c r="AJ74" i="1"/>
  <c r="AJ116" i="1"/>
  <c r="AJ117" i="1" s="1"/>
  <c r="AI73" i="1"/>
  <c r="AI70" i="1"/>
  <c r="AI67" i="1"/>
  <c r="AI64" i="1"/>
  <c r="AI59" i="1"/>
  <c r="AI56" i="1"/>
  <c r="AI52" i="1"/>
  <c r="AI45" i="1"/>
  <c r="AI40" i="1"/>
  <c r="AI36" i="1"/>
  <c r="AI32" i="1"/>
  <c r="AI26" i="1"/>
  <c r="AI21" i="1"/>
  <c r="AI74" i="1"/>
  <c r="AI116" i="1"/>
  <c r="AI117" i="1" s="1"/>
  <c r="AH73" i="1"/>
  <c r="AH70" i="1"/>
  <c r="AH67" i="1"/>
  <c r="AH64" i="1"/>
  <c r="AH59" i="1"/>
  <c r="AH56" i="1"/>
  <c r="AH52" i="1"/>
  <c r="AH45" i="1"/>
  <c r="AH40" i="1"/>
  <c r="AH36" i="1"/>
  <c r="AH32" i="1"/>
  <c r="AH26" i="1"/>
  <c r="AH21" i="1"/>
  <c r="AH74" i="1"/>
  <c r="AH116" i="1"/>
  <c r="AH117" i="1" s="1"/>
  <c r="AG73" i="1"/>
  <c r="AG70" i="1"/>
  <c r="AG67" i="1"/>
  <c r="AG64" i="1"/>
  <c r="AG59" i="1"/>
  <c r="AG56" i="1"/>
  <c r="AG52" i="1"/>
  <c r="AG45" i="1"/>
  <c r="AG40" i="1"/>
  <c r="AG36" i="1"/>
  <c r="AG32" i="1"/>
  <c r="AG26" i="1"/>
  <c r="AG21" i="1"/>
  <c r="AG74" i="1"/>
  <c r="AG116" i="1"/>
  <c r="AG117" i="1" s="1"/>
  <c r="AF73" i="1"/>
  <c r="AF70" i="1"/>
  <c r="AF67" i="1"/>
  <c r="AF64" i="1"/>
  <c r="AF59" i="1"/>
  <c r="AF56" i="1"/>
  <c r="AF52" i="1"/>
  <c r="AF45" i="1"/>
  <c r="AF40" i="1"/>
  <c r="AF36" i="1"/>
  <c r="AF32" i="1"/>
  <c r="AF26" i="1"/>
  <c r="AF21" i="1"/>
  <c r="AF74" i="1"/>
  <c r="AF116" i="1"/>
  <c r="AF117" i="1" s="1"/>
  <c r="AE73" i="1"/>
  <c r="AE70" i="1"/>
  <c r="AE67" i="1"/>
  <c r="AE64" i="1"/>
  <c r="AE59" i="1"/>
  <c r="AE56" i="1"/>
  <c r="AE52" i="1"/>
  <c r="AE45" i="1"/>
  <c r="AE40" i="1"/>
  <c r="AE36" i="1"/>
  <c r="AE32" i="1"/>
  <c r="AE26" i="1"/>
  <c r="AE21" i="1"/>
  <c r="AE74" i="1"/>
  <c r="AE116" i="1"/>
  <c r="AE117" i="1" s="1"/>
  <c r="AD73" i="1"/>
  <c r="AD70" i="1"/>
  <c r="AD67" i="1"/>
  <c r="AD64" i="1"/>
  <c r="AD59" i="1"/>
  <c r="AD56" i="1"/>
  <c r="AD52" i="1"/>
  <c r="AD45" i="1"/>
  <c r="AD40" i="1"/>
  <c r="AD36" i="1"/>
  <c r="AD32" i="1"/>
  <c r="AD26" i="1"/>
  <c r="AD21" i="1"/>
  <c r="AD74" i="1"/>
  <c r="AD116" i="1"/>
  <c r="AD117" i="1" s="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B117" i="1" s="1"/>
  <c r="AA73" i="1"/>
  <c r="AA70" i="1"/>
  <c r="AA67" i="1"/>
  <c r="AA64" i="1"/>
  <c r="AA59" i="1"/>
  <c r="AA56" i="1"/>
  <c r="AA52" i="1"/>
  <c r="AA45" i="1"/>
  <c r="AA40" i="1"/>
  <c r="AA36" i="1"/>
  <c r="AA32" i="1"/>
  <c r="AA26" i="1"/>
  <c r="AA21" i="1"/>
  <c r="AA74" i="1"/>
  <c r="AA116" i="1"/>
  <c r="AA117" i="1" s="1"/>
  <c r="Z73" i="1"/>
  <c r="Z70" i="1"/>
  <c r="Z67" i="1"/>
  <c r="Z64" i="1"/>
  <c r="Z59" i="1"/>
  <c r="Z56" i="1"/>
  <c r="Z52" i="1"/>
  <c r="Z45" i="1"/>
  <c r="Z40" i="1"/>
  <c r="Z36" i="1"/>
  <c r="Z32" i="1"/>
  <c r="Z26" i="1"/>
  <c r="Z21" i="1"/>
  <c r="Z74" i="1"/>
  <c r="Z116" i="1"/>
  <c r="Z117" i="1" s="1"/>
  <c r="Y73" i="1"/>
  <c r="Y70" i="1"/>
  <c r="Y67" i="1"/>
  <c r="Y64" i="1"/>
  <c r="Y59" i="1"/>
  <c r="Y56" i="1"/>
  <c r="Y52" i="1"/>
  <c r="Y45" i="1"/>
  <c r="Y40" i="1"/>
  <c r="Y36" i="1"/>
  <c r="Y32" i="1"/>
  <c r="Y26" i="1"/>
  <c r="Y21" i="1"/>
  <c r="Y74" i="1"/>
  <c r="Y116" i="1"/>
  <c r="Y117" i="1" s="1"/>
  <c r="H73" i="1"/>
  <c r="I73" i="1"/>
  <c r="J73" i="1"/>
  <c r="L73" i="1"/>
  <c r="M73" i="1"/>
  <c r="N73" i="1"/>
  <c r="P73" i="1"/>
  <c r="Q73" i="1"/>
  <c r="R73" i="1"/>
  <c r="W73" i="1"/>
  <c r="H70" i="1"/>
  <c r="I70" i="1"/>
  <c r="L70" i="1"/>
  <c r="M70" i="1"/>
  <c r="N70" i="1"/>
  <c r="P70" i="1"/>
  <c r="Q70" i="1"/>
  <c r="R70" i="1"/>
  <c r="W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W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R117" i="1" s="1"/>
  <c r="W100" i="1"/>
  <c r="W117" i="1" s="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7"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17" i="1" s="1"/>
  <c r="U101" i="1"/>
  <c r="U102" i="1"/>
  <c r="U103" i="1"/>
  <c r="U104" i="1"/>
  <c r="U105" i="1"/>
  <c r="U106" i="1"/>
  <c r="U107" i="1"/>
  <c r="U108" i="1"/>
  <c r="U109" i="1"/>
  <c r="U110" i="1"/>
  <c r="U111" i="1"/>
  <c r="U112" i="1"/>
  <c r="U113" i="1"/>
  <c r="U114" i="1"/>
  <c r="U115"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16" i="1" s="1"/>
  <c r="T101" i="1"/>
  <c r="T102" i="1"/>
  <c r="T103" i="1"/>
  <c r="T104" i="1"/>
  <c r="T105" i="1"/>
  <c r="T106" i="1"/>
  <c r="T107" i="1"/>
  <c r="T108" i="1"/>
  <c r="T109" i="1"/>
  <c r="T110" i="1"/>
  <c r="T111" i="1"/>
  <c r="T112" i="1"/>
  <c r="T113" i="1"/>
  <c r="T114" i="1"/>
  <c r="T115" i="1"/>
  <c r="T117" i="1"/>
  <c r="Q117" i="1"/>
  <c r="P117" i="1"/>
  <c r="O117" i="1"/>
  <c r="N117" i="1"/>
  <c r="M117" i="1"/>
  <c r="L117" i="1"/>
  <c r="K117" i="1"/>
  <c r="J117" i="1"/>
  <c r="I117" i="1"/>
  <c r="H117" i="1"/>
  <c r="G117" i="1"/>
  <c r="V116" i="1"/>
  <c r="S116" i="1"/>
  <c r="Q116" i="1"/>
  <c r="P116" i="1"/>
  <c r="O116" i="1"/>
  <c r="N116" i="1"/>
  <c r="M116" i="1"/>
  <c r="L116" i="1"/>
  <c r="K116" i="1"/>
  <c r="J116" i="1"/>
  <c r="I116" i="1"/>
  <c r="H116" i="1"/>
  <c r="G116" i="1"/>
  <c r="W74" i="1"/>
  <c r="V74" i="1"/>
  <c r="U74" i="1"/>
  <c r="T74" i="1"/>
  <c r="S74" i="1"/>
  <c r="R74" i="1"/>
  <c r="Q74" i="1"/>
  <c r="P74" i="1"/>
  <c r="O74" i="1"/>
  <c r="N74" i="1"/>
  <c r="M74" i="1"/>
  <c r="L74" i="1"/>
  <c r="K74" i="1"/>
  <c r="J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BA119" i="3" s="1"/>
  <c r="AZ118" i="3"/>
  <c r="AY118" i="3"/>
  <c r="AX118" i="3"/>
  <c r="AX119" i="3" s="1"/>
  <c r="AW118" i="3"/>
  <c r="AW119" i="3" s="1"/>
  <c r="AV118" i="3"/>
  <c r="AS118" i="3"/>
  <c r="AR118" i="3"/>
  <c r="AQ118" i="3"/>
  <c r="AQ119" i="3" s="1"/>
  <c r="AP118" i="3"/>
  <c r="AO118" i="3"/>
  <c r="AN118" i="3"/>
  <c r="AK118" i="3"/>
  <c r="AK119" i="3" s="1"/>
  <c r="AJ118" i="3"/>
  <c r="AI118" i="3"/>
  <c r="AH118" i="3"/>
  <c r="AG118" i="3"/>
  <c r="AG119" i="3" s="1"/>
  <c r="AF118" i="3"/>
  <c r="AC118" i="3"/>
  <c r="AC119" i="3" s="1"/>
  <c r="AB118" i="3"/>
  <c r="AA118" i="3"/>
  <c r="Z118" i="3"/>
  <c r="Y118" i="3"/>
  <c r="X118" i="3"/>
  <c r="X119" i="3" s="1"/>
  <c r="U118" i="3"/>
  <c r="U119" i="3" s="1"/>
  <c r="T118" i="3"/>
  <c r="S118" i="3"/>
  <c r="R118" i="3"/>
  <c r="Q118" i="3"/>
  <c r="P118" i="3"/>
  <c r="M118" i="3"/>
  <c r="L118" i="3"/>
  <c r="L119" i="3" s="1"/>
  <c r="K118" i="3"/>
  <c r="K119" i="3" s="1"/>
  <c r="J118" i="3"/>
  <c r="I118" i="3"/>
  <c r="H118" i="3"/>
  <c r="H119" i="3" s="1"/>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AE102" i="3" s="1"/>
  <c r="AE118" i="3" s="1"/>
  <c r="AE119" i="3" s="1"/>
  <c r="BB102" i="3"/>
  <c r="BB118" i="3" s="1"/>
  <c r="BB119" i="3" s="1"/>
  <c r="BQ102" i="3"/>
  <c r="BQ118" i="3" s="1"/>
  <c r="BQ119" i="3" s="1"/>
  <c r="BP102" i="3"/>
  <c r="BO102" i="3"/>
  <c r="BN102" i="3"/>
  <c r="BN118" i="3" s="1"/>
  <c r="BN119" i="3" s="1"/>
  <c r="BM102" i="3"/>
  <c r="BL102" i="3"/>
  <c r="N102" i="3"/>
  <c r="N118" i="3" s="1"/>
  <c r="N119" i="3" s="1"/>
  <c r="AD102" i="3"/>
  <c r="W102" i="3" s="1"/>
  <c r="W118" i="3" s="1"/>
  <c r="W119" i="3" s="1"/>
  <c r="AT102" i="3"/>
  <c r="AT118" i="3" s="1"/>
  <c r="AT119" i="3" s="1"/>
  <c r="BI102" i="3"/>
  <c r="BH102" i="3"/>
  <c r="BH118" i="3" s="1"/>
  <c r="BH119" i="3" s="1"/>
  <c r="BG102" i="3"/>
  <c r="BG118" i="3" s="1"/>
  <c r="BG119" i="3" s="1"/>
  <c r="BF102" i="3"/>
  <c r="BF118" i="3" s="1"/>
  <c r="BF119" i="3" s="1"/>
  <c r="BE102" i="3"/>
  <c r="BE118" i="3" s="1"/>
  <c r="BE119" i="3" s="1"/>
  <c r="BD102" i="3"/>
  <c r="BD118" i="3" s="1"/>
  <c r="BD119" i="3" s="1"/>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AR76" i="3"/>
  <c r="H75" i="3"/>
  <c r="I75" i="3"/>
  <c r="J75" i="3"/>
  <c r="K75" i="3"/>
  <c r="L75" i="3"/>
  <c r="N75" i="3"/>
  <c r="G75" i="3"/>
  <c r="X75" i="3"/>
  <c r="Y75" i="3"/>
  <c r="Z75" i="3"/>
  <c r="AD75" i="3"/>
  <c r="W75" i="3"/>
  <c r="AN75" i="3"/>
  <c r="AM75" i="3"/>
  <c r="BC75" i="3"/>
  <c r="P75" i="3"/>
  <c r="Q75" i="3"/>
  <c r="V75" i="3"/>
  <c r="O75" i="3"/>
  <c r="AF75" i="3"/>
  <c r="AE75" i="3"/>
  <c r="AV75" i="3"/>
  <c r="AU75" i="3"/>
  <c r="BK75" i="3"/>
  <c r="BT75" i="3"/>
  <c r="BR75" i="3"/>
  <c r="BQ75" i="3"/>
  <c r="BP75" i="3"/>
  <c r="BO75" i="3"/>
  <c r="BN75" i="3"/>
  <c r="BM75" i="3"/>
  <c r="BL75" i="3"/>
  <c r="BJ75" i="3"/>
  <c r="BI75" i="3"/>
  <c r="BH75" i="3"/>
  <c r="BG75" i="3"/>
  <c r="BF75" i="3"/>
  <c r="BE75" i="3"/>
  <c r="BD75" i="3"/>
  <c r="BB75" i="3"/>
  <c r="BA75" i="3"/>
  <c r="AZ75" i="3"/>
  <c r="AY75" i="3"/>
  <c r="AX75" i="3"/>
  <c r="AW75" i="3"/>
  <c r="AT75" i="3"/>
  <c r="AS75" i="3"/>
  <c r="AR75" i="3"/>
  <c r="AQ75" i="3"/>
  <c r="AP75" i="3"/>
  <c r="AO75" i="3"/>
  <c r="AL75" i="3"/>
  <c r="AK75" i="3"/>
  <c r="AJ75" i="3"/>
  <c r="AI75" i="3"/>
  <c r="AH75" i="3"/>
  <c r="AG75" i="3"/>
  <c r="AC75" i="3"/>
  <c r="AB75" i="3"/>
  <c r="AA75" i="3"/>
  <c r="U75" i="3"/>
  <c r="T75" i="3"/>
  <c r="S75" i="3"/>
  <c r="R75" i="3"/>
  <c r="M75" i="3"/>
  <c r="N74" i="3"/>
  <c r="G74" i="3"/>
  <c r="AD74" i="3"/>
  <c r="W74" i="3"/>
  <c r="AM74" i="3"/>
  <c r="BC74" i="3"/>
  <c r="V74" i="3"/>
  <c r="O74" i="3"/>
  <c r="AE74" i="3"/>
  <c r="AU74" i="3"/>
  <c r="BK74" i="3"/>
  <c r="BT74" i="3"/>
  <c r="BR74" i="3"/>
  <c r="BQ74" i="3"/>
  <c r="BP74" i="3"/>
  <c r="BO74" i="3"/>
  <c r="BN74" i="3"/>
  <c r="BM74" i="3"/>
  <c r="BL74" i="3"/>
  <c r="BJ74" i="3"/>
  <c r="BI74" i="3"/>
  <c r="BH74" i="3"/>
  <c r="BG74" i="3"/>
  <c r="BF74" i="3"/>
  <c r="BE74" i="3"/>
  <c r="BD74" i="3"/>
  <c r="BB74" i="3"/>
  <c r="AT74" i="3"/>
  <c r="AL74" i="3"/>
  <c r="N73" i="3"/>
  <c r="G73" i="3"/>
  <c r="AD73" i="3"/>
  <c r="W73" i="3"/>
  <c r="AM73" i="3"/>
  <c r="BC73" i="3"/>
  <c r="V73" i="3"/>
  <c r="O73" i="3"/>
  <c r="AE73" i="3"/>
  <c r="AU73" i="3"/>
  <c r="BK73" i="3"/>
  <c r="BT73" i="3"/>
  <c r="BR73" i="3"/>
  <c r="BQ73" i="3"/>
  <c r="BP73" i="3"/>
  <c r="BO73" i="3"/>
  <c r="BN73" i="3"/>
  <c r="BM73" i="3"/>
  <c r="BL73" i="3"/>
  <c r="BJ73" i="3"/>
  <c r="BI73" i="3"/>
  <c r="BH73" i="3"/>
  <c r="BG73" i="3"/>
  <c r="BF73" i="3"/>
  <c r="BE73" i="3"/>
  <c r="BD73" i="3"/>
  <c r="BB73" i="3"/>
  <c r="AT73" i="3"/>
  <c r="AL73" i="3"/>
  <c r="BA72" i="3"/>
  <c r="AZ72" i="3"/>
  <c r="AZ23" i="3"/>
  <c r="AZ28" i="3"/>
  <c r="AZ34" i="3"/>
  <c r="AZ47" i="3"/>
  <c r="AZ54" i="3"/>
  <c r="AZ66" i="3"/>
  <c r="AZ69" i="3"/>
  <c r="AZ61" i="3"/>
  <c r="AZ58" i="3"/>
  <c r="AZ76"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B76"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E69" i="3"/>
  <c r="AW69" i="3"/>
  <c r="AX69" i="3"/>
  <c r="AY69" i="3"/>
  <c r="BA69" i="3"/>
  <c r="BB69" i="3"/>
  <c r="AU69" i="3"/>
  <c r="BK69" i="3"/>
  <c r="BT69" i="3"/>
  <c r="BR69" i="3"/>
  <c r="BQ69" i="3"/>
  <c r="BP69" i="3"/>
  <c r="BO69" i="3"/>
  <c r="BN69" i="3"/>
  <c r="BM69" i="3"/>
  <c r="BL69" i="3"/>
  <c r="BJ69" i="3"/>
  <c r="BI69" i="3"/>
  <c r="BH69" i="3"/>
  <c r="BG69" i="3"/>
  <c r="BF69" i="3"/>
  <c r="BE69" i="3"/>
  <c r="BD69" i="3"/>
  <c r="AL69" i="3"/>
  <c r="AK69" i="3"/>
  <c r="AJ69" i="3"/>
  <c r="AI69" i="3"/>
  <c r="AH69" i="3"/>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D61" i="3"/>
  <c r="W61" i="3"/>
  <c r="AO61" i="3"/>
  <c r="AP61" i="3"/>
  <c r="AT61" i="3"/>
  <c r="AM61" i="3"/>
  <c r="BC61" i="3"/>
  <c r="Q61" i="3"/>
  <c r="R61" i="3"/>
  <c r="S61" i="3"/>
  <c r="T61" i="3"/>
  <c r="U61" i="3"/>
  <c r="V61" i="3"/>
  <c r="P61" i="3"/>
  <c r="O61" i="3"/>
  <c r="AG61" i="3"/>
  <c r="AH61" i="3"/>
  <c r="AI61" i="3"/>
  <c r="AJ61" i="3"/>
  <c r="AK61" i="3"/>
  <c r="AL61" i="3"/>
  <c r="AF61" i="3"/>
  <c r="AE61" i="3"/>
  <c r="AW61" i="3"/>
  <c r="AX61" i="3"/>
  <c r="AY61" i="3"/>
  <c r="BA61" i="3"/>
  <c r="BB61" i="3"/>
  <c r="AU61" i="3"/>
  <c r="BK61" i="3"/>
  <c r="BT61" i="3"/>
  <c r="BR61" i="3"/>
  <c r="BQ61" i="3"/>
  <c r="BP61" i="3"/>
  <c r="BO61" i="3"/>
  <c r="BN61" i="3"/>
  <c r="BM61" i="3"/>
  <c r="BL61" i="3"/>
  <c r="BJ61" i="3"/>
  <c r="BI61" i="3"/>
  <c r="BH61" i="3"/>
  <c r="BG61" i="3"/>
  <c r="BF61" i="3"/>
  <c r="BE61" i="3"/>
  <c r="BD61" i="3"/>
  <c r="AS61" i="3"/>
  <c r="AR61" i="3"/>
  <c r="AQ61" i="3"/>
  <c r="AC61" i="3"/>
  <c r="AB61" i="3"/>
  <c r="AA61" i="3"/>
  <c r="Z61" i="3"/>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N42" i="3"/>
  <c r="H42" i="3"/>
  <c r="G42" i="3"/>
  <c r="AD42" i="3"/>
  <c r="W42" i="3"/>
  <c r="AT42" i="3"/>
  <c r="AM42" i="3"/>
  <c r="BC42" i="3"/>
  <c r="Q42" i="3"/>
  <c r="R42" i="3"/>
  <c r="V42" i="3"/>
  <c r="P42" i="3"/>
  <c r="O42" i="3"/>
  <c r="AG42" i="3"/>
  <c r="AL42" i="3"/>
  <c r="AF42" i="3"/>
  <c r="AE42" i="3"/>
  <c r="AW42" i="3"/>
  <c r="BB42" i="3"/>
  <c r="AU42" i="3"/>
  <c r="BK42" i="3"/>
  <c r="BT42" i="3"/>
  <c r="BR42" i="3"/>
  <c r="BQ42" i="3"/>
  <c r="BP42" i="3"/>
  <c r="BO42" i="3"/>
  <c r="BN42" i="3"/>
  <c r="BM42" i="3"/>
  <c r="BL42" i="3"/>
  <c r="BJ42" i="3"/>
  <c r="BI42" i="3"/>
  <c r="BH42" i="3"/>
  <c r="BG42" i="3"/>
  <c r="BF42" i="3"/>
  <c r="BE42" i="3"/>
  <c r="BD42" i="3"/>
  <c r="BA42" i="3"/>
  <c r="AZ42" i="3"/>
  <c r="AY42" i="3"/>
  <c r="AX42" i="3"/>
  <c r="AS42" i="3"/>
  <c r="AR42" i="3"/>
  <c r="AQ42" i="3"/>
  <c r="AP42" i="3"/>
  <c r="AO42" i="3"/>
  <c r="AK42" i="3"/>
  <c r="AJ42" i="3"/>
  <c r="AI42" i="3"/>
  <c r="AH42" i="3"/>
  <c r="AC42" i="3"/>
  <c r="AB42" i="3"/>
  <c r="AA42" i="3"/>
  <c r="Z42" i="3"/>
  <c r="Y42" i="3"/>
  <c r="U42" i="3"/>
  <c r="T42" i="3"/>
  <c r="S42" i="3"/>
  <c r="M42" i="3"/>
  <c r="L42" i="3"/>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AD38" i="3"/>
  <c r="W38" i="3"/>
  <c r="AM38" i="3"/>
  <c r="BC38" i="3"/>
  <c r="BB38" i="3"/>
  <c r="AU38" i="3"/>
  <c r="P38" i="3"/>
  <c r="Q38" i="3"/>
  <c r="R38" i="3"/>
  <c r="S38" i="3"/>
  <c r="T38" i="3"/>
  <c r="U38" i="3"/>
  <c r="V38" i="3"/>
  <c r="O38" i="3"/>
  <c r="AF38" i="3"/>
  <c r="AE38" i="3"/>
  <c r="BK38" i="3"/>
  <c r="BT38" i="3"/>
  <c r="BR38" i="3"/>
  <c r="BQ38" i="3"/>
  <c r="BP38" i="3"/>
  <c r="BO38" i="3"/>
  <c r="BN38" i="3"/>
  <c r="BM38" i="3"/>
  <c r="BL38" i="3"/>
  <c r="BJ38" i="3"/>
  <c r="BI38" i="3"/>
  <c r="BH38" i="3"/>
  <c r="BG38" i="3"/>
  <c r="BF38" i="3"/>
  <c r="BE38" i="3"/>
  <c r="BD38" i="3"/>
  <c r="BA38" i="3"/>
  <c r="AZ38" i="3"/>
  <c r="AY38" i="3"/>
  <c r="AX38" i="3"/>
  <c r="AW38" i="3"/>
  <c r="AT38" i="3"/>
  <c r="AS38" i="3"/>
  <c r="AR38" i="3"/>
  <c r="AQ38" i="3"/>
  <c r="AP38" i="3"/>
  <c r="AO38" i="3"/>
  <c r="AL38" i="3"/>
  <c r="AK38" i="3"/>
  <c r="AJ38" i="3"/>
  <c r="AI38" i="3"/>
  <c r="AH38" i="3"/>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75" i="5"/>
  <c r="W117" i="5"/>
  <c r="W118" i="5"/>
  <c r="T22" i="5"/>
  <c r="T33" i="5"/>
  <c r="T53" i="5"/>
  <c r="T65" i="5"/>
  <c r="T75" i="5"/>
  <c r="T117" i="5"/>
  <c r="T118" i="5"/>
  <c r="Q22" i="5"/>
  <c r="Q33" i="5"/>
  <c r="Q53" i="5"/>
  <c r="Q65" i="5"/>
  <c r="Q75" i="5"/>
  <c r="Q118" i="5"/>
  <c r="N22" i="5"/>
  <c r="N33" i="5"/>
  <c r="N53" i="5"/>
  <c r="N65" i="5"/>
  <c r="N75" i="5"/>
  <c r="N117" i="5"/>
  <c r="N118" i="5"/>
  <c r="K22" i="5"/>
  <c r="K33" i="5"/>
  <c r="K53" i="5"/>
  <c r="K65" i="5"/>
  <c r="K75" i="5"/>
  <c r="K117" i="5"/>
  <c r="K118" i="5"/>
  <c r="H33" i="5"/>
  <c r="H53" i="5"/>
  <c r="H65" i="5"/>
  <c r="H75" i="5"/>
  <c r="H118" i="5"/>
  <c r="S117" i="5"/>
  <c r="S118" i="5" s="1"/>
  <c r="Q117" i="5"/>
  <c r="P117" i="5"/>
  <c r="P118" i="5" s="1"/>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AA101" i="5" s="1"/>
  <c r="AA117" i="5" s="1"/>
  <c r="AA118" i="5" s="1"/>
  <c r="U101" i="5"/>
  <c r="R101" i="5"/>
  <c r="O101" i="5"/>
  <c r="O117" i="5" s="1"/>
  <c r="O118" i="5" s="1"/>
  <c r="L101" i="5"/>
  <c r="L117" i="5" s="1"/>
  <c r="L118" i="5" s="1"/>
  <c r="I101" i="5"/>
  <c r="I117" i="5" s="1"/>
  <c r="I118" i="5" s="1"/>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AA32" i="5"/>
  <c r="AA33" i="5"/>
  <c r="I28" i="5"/>
  <c r="O28" i="5"/>
  <c r="U28" i="5"/>
  <c r="Z28" i="5"/>
  <c r="I29" i="5"/>
  <c r="O29" i="5"/>
  <c r="U29" i="5"/>
  <c r="Z29" i="5"/>
  <c r="I31" i="5"/>
  <c r="O31" i="5"/>
  <c r="U31" i="5"/>
  <c r="Z31" i="5"/>
  <c r="I32" i="5"/>
  <c r="U32" i="5"/>
  <c r="Z32" i="5"/>
  <c r="Z33" i="5"/>
  <c r="X33" i="5"/>
  <c r="V33" i="5"/>
  <c r="U33" i="5"/>
  <c r="S33" i="5"/>
  <c r="R33" i="5"/>
  <c r="P33" i="5"/>
  <c r="O33" i="5"/>
  <c r="M33" i="5"/>
  <c r="L33" i="5"/>
  <c r="J33" i="5"/>
  <c r="I33" i="5"/>
  <c r="G33" i="5"/>
  <c r="R32" i="5"/>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BC70" i="3"/>
  <c r="BJ71" i="3"/>
  <c r="BE72" i="3"/>
  <c r="BI72" i="3"/>
  <c r="BJ72" i="3"/>
  <c r="AA76" i="3"/>
  <c r="BG76" i="3"/>
  <c r="BG72" i="3"/>
  <c r="O72" i="3"/>
  <c r="BM72" i="3"/>
  <c r="P76" i="3"/>
  <c r="P119" i="3"/>
  <c r="T76" i="3"/>
  <c r="O71" i="3"/>
  <c r="BK71" i="3"/>
  <c r="BF72" i="3"/>
  <c r="G72" i="3"/>
  <c r="BC72" i="3"/>
  <c r="BJ70" i="3"/>
  <c r="R75" i="5"/>
  <c r="M75" i="5"/>
  <c r="AA71" i="5"/>
  <c r="Z70" i="5"/>
  <c r="Z71" i="5"/>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BJ108" i="3"/>
  <c r="BC91" i="3"/>
  <c r="O91" i="3"/>
  <c r="BK91" i="3"/>
  <c r="AA90" i="5"/>
  <c r="Z90" i="5"/>
  <c r="BP118" i="3"/>
  <c r="BP119" i="3" s="1"/>
  <c r="BK107" i="3"/>
  <c r="BC107" i="3"/>
  <c r="BJ107" i="3"/>
  <c r="BK111" i="3"/>
  <c r="BJ111" i="3"/>
  <c r="BC111" i="3"/>
  <c r="BB76" i="3"/>
  <c r="AU76" i="3"/>
  <c r="BB23" i="3"/>
  <c r="AU23" i="3"/>
  <c r="AY119" i="3"/>
  <c r="AV119" i="3"/>
  <c r="AZ119" i="3"/>
  <c r="BQ23" i="3"/>
  <c r="AO76" i="3"/>
  <c r="AT76" i="3"/>
  <c r="AM76" i="3"/>
  <c r="AS119" i="3"/>
  <c r="AR119" i="3"/>
  <c r="AP119" i="3"/>
  <c r="AN119" i="3"/>
  <c r="BK16" i="3"/>
  <c r="BT19" i="3"/>
  <c r="BR16" i="3"/>
  <c r="AG76" i="3"/>
  <c r="BK15" i="3"/>
  <c r="Y76" i="3"/>
  <c r="Y119" i="3"/>
  <c r="BH76" i="3"/>
  <c r="BT21" i="3"/>
  <c r="BJ23" i="3"/>
  <c r="AB119" i="3"/>
  <c r="BC15" i="3"/>
  <c r="BT15" i="3"/>
  <c r="BC16" i="3"/>
  <c r="BT22" i="3"/>
  <c r="O23" i="3"/>
  <c r="BO23" i="3"/>
  <c r="BR15" i="3"/>
  <c r="BT18" i="3"/>
  <c r="Q76" i="3"/>
  <c r="U76" i="3"/>
  <c r="BQ76" i="3"/>
  <c r="S119" i="3"/>
  <c r="BT16" i="3"/>
  <c r="BM23" i="3"/>
  <c r="R76" i="3"/>
  <c r="T119" i="3"/>
  <c r="BD76" i="3"/>
  <c r="BE76" i="3"/>
  <c r="BF23" i="3"/>
  <c r="G23" i="3"/>
  <c r="BC23" i="3"/>
  <c r="BG23" i="3"/>
  <c r="I119" i="3"/>
  <c r="J76" i="3"/>
  <c r="BF76" i="3"/>
  <c r="BJ15" i="3"/>
  <c r="BD23" i="3"/>
  <c r="BH23" i="3"/>
  <c r="BE23" i="3"/>
  <c r="BI23" i="3"/>
  <c r="X22" i="5"/>
  <c r="X75" i="5"/>
  <c r="Z20" i="5"/>
  <c r="U22" i="5"/>
  <c r="U75" i="5"/>
  <c r="AA14" i="5"/>
  <c r="AA22" i="5"/>
  <c r="O22" i="5"/>
  <c r="O75" i="5"/>
  <c r="M118" i="5"/>
  <c r="L22" i="5"/>
  <c r="L75" i="5"/>
  <c r="J118" i="5"/>
  <c r="I22" i="5"/>
  <c r="I75" i="5"/>
  <c r="G118" i="5"/>
  <c r="Z14" i="5"/>
  <c r="BJ106" i="3"/>
  <c r="BR106" i="3"/>
  <c r="BC106" i="3"/>
  <c r="O106" i="3"/>
  <c r="BK106" i="3"/>
  <c r="AA105" i="5"/>
  <c r="BR105" i="3"/>
  <c r="BK105" i="3"/>
  <c r="BC105" i="3"/>
  <c r="BK104" i="3"/>
  <c r="BJ104" i="3"/>
  <c r="BC104" i="3"/>
  <c r="Z103" i="5"/>
  <c r="BR101" i="3"/>
  <c r="BK101" i="3"/>
  <c r="BC101" i="3"/>
  <c r="BK100" i="3"/>
  <c r="BC100" i="3"/>
  <c r="BR100" i="3"/>
  <c r="BJ100" i="3"/>
  <c r="BR98" i="3"/>
  <c r="AM98" i="3"/>
  <c r="BC98" i="3"/>
  <c r="O98" i="3"/>
  <c r="BK98" i="3"/>
  <c r="Z97" i="5"/>
  <c r="BR97" i="3"/>
  <c r="BK97" i="3"/>
  <c r="BC97" i="3"/>
  <c r="BJ97" i="3"/>
  <c r="Z96" i="5"/>
  <c r="BK96" i="3"/>
  <c r="BM118" i="3"/>
  <c r="BM119" i="3" s="1"/>
  <c r="BC96" i="3"/>
  <c r="BR96" i="3"/>
  <c r="BJ96" i="3"/>
  <c r="AA95" i="5"/>
  <c r="BK95" i="3"/>
  <c r="BC95" i="3"/>
  <c r="BJ95" i="3"/>
  <c r="BK94" i="3"/>
  <c r="BJ94" i="3"/>
  <c r="BC94" i="3"/>
  <c r="Z93" i="5"/>
  <c r="BK116" i="3"/>
  <c r="BC116" i="3"/>
  <c r="BO118" i="3"/>
  <c r="BO119" i="3" s="1"/>
  <c r="G93" i="3"/>
  <c r="BC93" i="3"/>
  <c r="Z92" i="5"/>
  <c r="AA92" i="5"/>
  <c r="BK92" i="3"/>
  <c r="BC92" i="3"/>
  <c r="V118" i="3"/>
  <c r="V119" i="3" s="1"/>
  <c r="Z91" i="5"/>
  <c r="BR89" i="3"/>
  <c r="BJ89" i="3"/>
  <c r="O89" i="3"/>
  <c r="BK89" i="3"/>
  <c r="G89" i="3"/>
  <c r="BC89" i="3"/>
  <c r="Z88" i="5"/>
  <c r="BK88" i="3"/>
  <c r="BL118" i="3"/>
  <c r="BL119" i="3" s="1"/>
  <c r="R117" i="5"/>
  <c r="AA87" i="5"/>
  <c r="BJ87" i="3"/>
  <c r="O87" i="3"/>
  <c r="BK87" i="3"/>
  <c r="G87" i="3"/>
  <c r="BC87" i="3"/>
  <c r="BI118" i="3"/>
  <c r="BI119" i="3" s="1"/>
  <c r="U117" i="5"/>
  <c r="AA86" i="5"/>
  <c r="Z86" i="5"/>
  <c r="BR86" i="3"/>
  <c r="BK86" i="3"/>
  <c r="BC86" i="3"/>
  <c r="X117" i="5"/>
  <c r="Z85" i="5"/>
  <c r="AM85" i="3"/>
  <c r="AL118" i="3"/>
  <c r="AL119" i="3" s="1"/>
  <c r="W85" i="3"/>
  <c r="BR85" i="3"/>
  <c r="O85" i="3"/>
  <c r="G85" i="3"/>
  <c r="BJ85" i="3"/>
  <c r="AA84" i="5"/>
  <c r="Z84" i="5"/>
  <c r="AO119" i="3"/>
  <c r="BT70" i="3"/>
  <c r="BO76" i="3"/>
  <c r="BP76" i="3"/>
  <c r="BR72" i="3"/>
  <c r="BK72" i="3"/>
  <c r="BT72" i="3"/>
  <c r="BI76" i="3"/>
  <c r="BT71" i="3"/>
  <c r="BN76" i="3"/>
  <c r="AF119" i="3"/>
  <c r="BL76" i="3"/>
  <c r="AL76" i="3"/>
  <c r="AE76" i="3"/>
  <c r="AA119" i="3"/>
  <c r="AD76" i="3"/>
  <c r="W76" i="3"/>
  <c r="X118" i="5"/>
  <c r="R118" i="5"/>
  <c r="AA75" i="5"/>
  <c r="BK23" i="3"/>
  <c r="BR23" i="3"/>
  <c r="BT23" i="3"/>
  <c r="R119" i="3"/>
  <c r="V76" i="3"/>
  <c r="BM76" i="3"/>
  <c r="Q119" i="3"/>
  <c r="N76" i="3"/>
  <c r="J119" i="3"/>
  <c r="U118" i="5"/>
  <c r="Z22" i="5"/>
  <c r="Z75" i="5"/>
  <c r="BK85" i="3"/>
  <c r="BC85" i="3"/>
  <c r="BU76" i="3"/>
  <c r="BR76" i="3"/>
  <c r="O76" i="3"/>
  <c r="BK76" i="3"/>
  <c r="BJ76" i="3"/>
  <c r="G76" i="3"/>
  <c r="BC76" i="3"/>
  <c r="BT76" i="3"/>
  <c r="Z101" i="5" l="1"/>
  <c r="Z117" i="5" s="1"/>
  <c r="Z118" i="5" s="1"/>
  <c r="AU102" i="3"/>
  <c r="AU118" i="3" s="1"/>
  <c r="AU119" i="3" s="1"/>
  <c r="AZ120" i="3" s="1"/>
  <c r="AM102" i="3"/>
  <c r="AM118" i="3" s="1"/>
  <c r="AM119" i="3" s="1"/>
  <c r="AR122" i="3" s="1"/>
  <c r="AJ122" i="3"/>
  <c r="AJ120" i="3"/>
  <c r="BR102" i="3"/>
  <c r="BR118" i="3" s="1"/>
  <c r="BR119" i="3" s="1"/>
  <c r="AD118" i="3"/>
  <c r="AD119" i="3" s="1"/>
  <c r="AB122" i="3" s="1"/>
  <c r="AB120" i="3"/>
  <c r="O102" i="3"/>
  <c r="O118" i="3"/>
  <c r="O119" i="3" s="1"/>
  <c r="G102" i="3"/>
  <c r="BJ102" i="3"/>
  <c r="BJ118" i="3" s="1"/>
  <c r="BJ119" i="3" s="1"/>
  <c r="R116" i="1"/>
  <c r="U116" i="1"/>
  <c r="W116" i="1"/>
  <c r="BK102" i="3" l="1"/>
  <c r="BK118" i="3" s="1"/>
  <c r="BK119" i="3" s="1"/>
  <c r="BP122" i="3" s="1"/>
  <c r="AZ122" i="3"/>
  <c r="AR120" i="3"/>
  <c r="T122" i="3"/>
  <c r="T120" i="3"/>
  <c r="G118" i="3"/>
  <c r="G119" i="3" s="1"/>
  <c r="BC102" i="3"/>
  <c r="BC118" i="3" s="1"/>
  <c r="BC119" i="3" s="1"/>
  <c r="BH120" i="3" s="1"/>
  <c r="BP120" i="3" l="1"/>
  <c r="L120" i="3"/>
  <c r="L122" i="3"/>
  <c r="BH122" i="3"/>
</calcChain>
</file>

<file path=xl/sharedStrings.xml><?xml version="1.0" encoding="utf-8"?>
<sst xmlns="http://schemas.openxmlformats.org/spreadsheetml/2006/main" count="1778" uniqueCount="238">
  <si>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</si>
  <si>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</si>
  <si>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</si>
  <si>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</si>
  <si>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</si>
  <si>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</si>
  <si>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</si>
  <si>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</si>
  <si>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</si>
  <si>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</si>
  <si>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</si>
  <si>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</si>
  <si>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</si>
  <si>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</si>
  <si>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</si>
  <si>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</si>
  <si>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</si>
  <si>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</si>
  <si>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</si>
  <si>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</si>
  <si>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</si>
  <si>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</si>
  <si>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</si>
  <si>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</si>
  <si>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</si>
  <si>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</si>
  <si>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</si>
  <si>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</si>
  <si>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</si>
  <si>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</si>
  <si>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</si>
  <si>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</si>
  <si>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</si>
  <si>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</si>
  <si>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</si>
  <si>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</si>
  <si>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</si>
  <si>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</si>
  <si>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</si>
  <si>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</si>
  <si>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</si>
  <si>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</si>
  <si>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</si>
  <si>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</si>
  <si>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</si>
  <si>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</si>
  <si>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</si>
  <si>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</si>
  <si>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</si>
  <si>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</si>
  <si>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</si>
  <si>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</si>
  <si>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</si>
  <si>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</si>
  <si>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</si>
  <si>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</si>
  <si>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</si>
  <si>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</si>
  <si>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</si>
  <si>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</si>
  <si>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</si>
  <si>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</si>
  <si>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</si>
  <si>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</si>
  <si>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</si>
  <si>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</si>
  <si>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</si>
  <si>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</si>
  <si>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</si>
  <si>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</si>
  <si>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</si>
  <si>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</si>
  <si>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</si>
  <si>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</si>
  <si>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</si>
  <si>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</si>
  <si>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</si>
  <si>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</si>
  <si>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</si>
  <si>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</si>
  <si>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</si>
  <si>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</si>
  <si>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</si>
  <si>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</si>
  <si>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</si>
  <si>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</si>
  <si>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</si>
  <si>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</si>
  <si>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</si>
  <si>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</si>
  <si>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</si>
  <si>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</si>
  <si>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</si>
  <si>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</si>
  <si>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</si>
  <si>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</si>
  <si>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</si>
  <si>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</si>
  <si>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</si>
  <si>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</si>
  <si>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</si>
  <si>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</si>
  <si>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</si>
  <si>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</si>
  <si>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</si>
  <si>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</si>
  <si>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</si>
  <si>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</si>
  <si>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</si>
  <si>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</si>
  <si>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</si>
  <si>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</si>
  <si>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</si>
  <si>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</si>
  <si>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</si>
  <si>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</si>
  <si>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</si>
  <si>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</si>
  <si>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</si>
  <si>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</si>
  <si>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</si>
  <si>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</si>
  <si>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</si>
  <si>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</si>
  <si>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</si>
  <si>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</si>
  <si>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</si>
  <si>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</si>
  <si>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</si>
  <si>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</si>
  <si>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</si>
  <si>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</si>
  <si>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</si>
  <si>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</si>
  <si>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</si>
  <si>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</si>
  <si>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</si>
  <si>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</si>
  <si>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</si>
  <si>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</si>
  <si>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</si>
  <si>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</si>
  <si>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</si>
  <si>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</si>
  <si>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</si>
  <si>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</si>
  <si>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</si>
  <si>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</si>
  <si>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</si>
  <si>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</si>
  <si>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</si>
  <si>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</si>
  <si>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</si>
  <si>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</si>
  <si>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</si>
  <si>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</si>
  <si>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</si>
  <si>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</si>
  <si>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</si>
  <si>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</si>
  <si>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</si>
  <si>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</si>
  <si>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</si>
  <si>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</si>
  <si>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</si>
  <si>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</si>
  <si>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</si>
  <si>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</si>
  <si>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</si>
  <si>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</si>
  <si>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</si>
  <si>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</si>
  <si>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</si>
  <si>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</si>
  <si>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</si>
  <si>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</si>
  <si>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</si>
  <si>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</si>
  <si>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</si>
  <si>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</si>
  <si>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</si>
  <si>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</si>
  <si>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</si>
  <si>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</si>
  <si>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</si>
  <si>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</si>
  <si>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</si>
  <si>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</si>
  <si>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</si>
  <si>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</si>
  <si>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</si>
  <si>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</si>
  <si>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</si>
  <si>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</si>
  <si>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</si>
  <si>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</si>
  <si>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</si>
  <si>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</si>
  <si>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</si>
  <si>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</si>
  <si>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</si>
  <si>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</si>
  <si>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</si>
  <si>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</si>
  <si>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</si>
  <si>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</si>
  <si>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</si>
  <si>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</si>
  <si>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</si>
  <si>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</si>
  <si>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</si>
  <si>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</si>
  <si>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</si>
  <si>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</si>
  <si>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</si>
  <si>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</si>
  <si>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</si>
  <si>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</si>
  <si>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</si>
  <si>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</si>
  <si>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</si>
  <si>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</si>
  <si>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</si>
  <si>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</si>
  <si>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</si>
  <si>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</si>
  <si>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</si>
  <si>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</si>
  <si>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</si>
  <si>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</si>
  <si>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</si>
  <si>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</si>
  <si>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</si>
  <si>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</si>
  <si>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</si>
  <si>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MTRO. ALBERTO ROMÁN GÓMEZ</t>
  </si>
  <si>
    <t>LIC. JOSÉ MANUEL CUEVAS DÍAZ</t>
  </si>
  <si>
    <t>MTRO.ALBERTO  ROMÁN GÓMEZ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</si>
</sst>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6">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G1" zoomScale="80" zoomScaleNormal="80" zoomScaleSheetLayoutView="82" workbookViewId="0">
      <pane ySplit="12" topLeftCell="A100" activePane="bottomLeft" state="frozen"/>
      <selection pane="bottomLeft" activeCell="I127" sqref="I127:V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v>1</v>
      </c>
      <c r="H100" s="363">
        <v>18</v>
      </c>
      <c r="I100" s="363">
        <v>23</v>
      </c>
      <c r="J100" s="314">
        <f t="shared" si="25"/>
        <v>41</v>
      </c>
      <c r="K100" s="362">
        <v>1</v>
      </c>
      <c r="L100" s="363">
        <v>11</v>
      </c>
      <c r="M100" s="363">
        <v>14</v>
      </c>
      <c r="N100" s="314">
        <f t="shared" si="28"/>
        <v>25</v>
      </c>
      <c r="O100" s="364">
        <v>1</v>
      </c>
      <c r="P100" s="363">
        <v>5</v>
      </c>
      <c r="Q100" s="363">
        <v>13</v>
      </c>
      <c r="R100" s="315">
        <f t="shared" si="14"/>
        <v>18</v>
      </c>
      <c r="S100" s="365"/>
      <c r="T100" s="316">
        <f t="shared" si="27"/>
        <v>3</v>
      </c>
      <c r="U100" s="317">
        <f t="shared" si="27"/>
        <v>34</v>
      </c>
      <c r="V100" s="317">
        <f t="shared" si="27"/>
        <v>50</v>
      </c>
      <c r="W100" s="314">
        <f t="shared" si="26"/>
        <v>84</v>
      </c>
      <c r="X100" s="31"/>
      <c r="Y100" s="525">
        <v>2</v>
      </c>
      <c r="Z100" s="526">
        <v>0</v>
      </c>
      <c r="AA100" s="526">
        <v>1</v>
      </c>
      <c r="AB100" s="526">
        <v>0</v>
      </c>
      <c r="AC100" s="527">
        <v>4</v>
      </c>
      <c r="AD100" s="525">
        <v>0</v>
      </c>
      <c r="AE100" s="526">
        <v>0</v>
      </c>
      <c r="AF100" s="526">
        <v>0</v>
      </c>
      <c r="AG100" s="526">
        <v>0</v>
      </c>
      <c r="AH100" s="528">
        <v>0</v>
      </c>
      <c r="AI100" s="525">
        <v>1</v>
      </c>
      <c r="AJ100" s="526">
        <v>0</v>
      </c>
      <c r="AK100" s="526">
        <v>0</v>
      </c>
      <c r="AL100" s="526">
        <v>0</v>
      </c>
      <c r="AM100" s="527">
        <v>2</v>
      </c>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1</v>
      </c>
      <c r="H116" s="344">
        <f t="shared" ref="H116:W116" si="30">SUM(H75:H115)</f>
        <v>18</v>
      </c>
      <c r="I116" s="344">
        <f>SUM(I75:I115)</f>
        <v>23</v>
      </c>
      <c r="J116" s="345">
        <f>SUM(J75:J115)</f>
        <v>41</v>
      </c>
      <c r="K116" s="343">
        <f t="shared" si="30"/>
        <v>1</v>
      </c>
      <c r="L116" s="344">
        <f t="shared" si="30"/>
        <v>11</v>
      </c>
      <c r="M116" s="344">
        <f t="shared" si="30"/>
        <v>14</v>
      </c>
      <c r="N116" s="346">
        <f t="shared" si="30"/>
        <v>25</v>
      </c>
      <c r="O116" s="343">
        <f t="shared" si="30"/>
        <v>1</v>
      </c>
      <c r="P116" s="344">
        <f t="shared" si="30"/>
        <v>5</v>
      </c>
      <c r="Q116" s="344">
        <f t="shared" si="30"/>
        <v>13</v>
      </c>
      <c r="R116" s="346">
        <f t="shared" si="30"/>
        <v>18</v>
      </c>
      <c r="S116" s="365">
        <f t="shared" si="30"/>
        <v>0</v>
      </c>
      <c r="T116" s="343">
        <f t="shared" si="30"/>
        <v>3</v>
      </c>
      <c r="U116" s="344">
        <f t="shared" si="30"/>
        <v>34</v>
      </c>
      <c r="V116" s="344">
        <f t="shared" si="30"/>
        <v>50</v>
      </c>
      <c r="W116" s="346">
        <f t="shared" si="30"/>
        <v>84</v>
      </c>
      <c r="X116" s="31"/>
      <c r="Y116" s="523">
        <f>SUM(Y75:Y115)</f>
        <v>2</v>
      </c>
      <c r="Z116" s="523">
        <f t="shared" ref="Z116:AM116" si="31">SUM(Z75:Z115)</f>
        <v>0</v>
      </c>
      <c r="AA116" s="523">
        <f t="shared" si="31"/>
        <v>1</v>
      </c>
      <c r="AB116" s="523">
        <f t="shared" si="31"/>
        <v>0</v>
      </c>
      <c r="AC116" s="523">
        <f>SUM(AC75:AC115)</f>
        <v>4</v>
      </c>
      <c r="AD116" s="523">
        <f t="shared" si="31"/>
        <v>0</v>
      </c>
      <c r="AE116" s="523">
        <f t="shared" si="31"/>
        <v>0</v>
      </c>
      <c r="AF116" s="523">
        <f>SUM(AF75:AF115)</f>
        <v>0</v>
      </c>
      <c r="AG116" s="523">
        <f t="shared" si="31"/>
        <v>0</v>
      </c>
      <c r="AH116" s="523">
        <f t="shared" si="31"/>
        <v>0</v>
      </c>
      <c r="AI116" s="523">
        <f t="shared" si="31"/>
        <v>1</v>
      </c>
      <c r="AJ116" s="523">
        <f t="shared" si="31"/>
        <v>0</v>
      </c>
      <c r="AK116" s="523">
        <f t="shared" si="31"/>
        <v>0</v>
      </c>
      <c r="AL116" s="523">
        <f t="shared" si="31"/>
        <v>0</v>
      </c>
      <c r="AM116" s="523">
        <f t="shared" si="31"/>
        <v>2</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1</v>
      </c>
      <c r="H117" s="347">
        <f t="shared" si="32"/>
        <v>18</v>
      </c>
      <c r="I117" s="347">
        <f t="shared" si="32"/>
        <v>23</v>
      </c>
      <c r="J117" s="347">
        <f t="shared" si="32"/>
        <v>41</v>
      </c>
      <c r="K117" s="347">
        <f t="shared" si="32"/>
        <v>1</v>
      </c>
      <c r="L117" s="347">
        <f t="shared" si="32"/>
        <v>11</v>
      </c>
      <c r="M117" s="347">
        <f t="shared" si="32"/>
        <v>14</v>
      </c>
      <c r="N117" s="347">
        <f t="shared" si="32"/>
        <v>25</v>
      </c>
      <c r="O117" s="347">
        <f t="shared" si="32"/>
        <v>1</v>
      </c>
      <c r="P117" s="347">
        <f t="shared" si="32"/>
        <v>5</v>
      </c>
      <c r="Q117" s="347">
        <f t="shared" si="32"/>
        <v>13</v>
      </c>
      <c r="R117" s="347">
        <f t="shared" si="32"/>
        <v>18</v>
      </c>
      <c r="S117" s="426"/>
      <c r="T117" s="347">
        <f>SUM(T73,T70,T67,T64,T59,T56,T52,T45,T40,T36,T32,T26,T21,T75:T115)</f>
        <v>3</v>
      </c>
      <c r="U117" s="347">
        <f>SUM(U73,U70,U67,U64,U59,U56,U52,U45,U40,U36,U32,U26,U21,U75:U115)</f>
        <v>34</v>
      </c>
      <c r="V117" s="347">
        <f>SUM(V73,V70,V67,V64,V59,V56,V52,V45,V40,V36,V32,V26,V21,V75:V115)</f>
        <v>50</v>
      </c>
      <c r="W117" s="348">
        <f>SUM(W73,W70,W67,W64,W59,W56,W52,W45,W40,W36,W32,W26,W21,W75:W115)</f>
        <v>84</v>
      </c>
      <c r="X117" s="31"/>
      <c r="Y117" s="347">
        <f>SUM(Y74+Y116)</f>
        <v>2</v>
      </c>
      <c r="Z117" s="347">
        <f t="shared" ref="Z117:AM117" si="33">SUM(Z74+Z116)</f>
        <v>0</v>
      </c>
      <c r="AA117" s="347">
        <f t="shared" si="33"/>
        <v>1</v>
      </c>
      <c r="AB117" s="347">
        <f t="shared" si="33"/>
        <v>0</v>
      </c>
      <c r="AC117" s="347">
        <f>SUM(AC74+AC116)</f>
        <v>4</v>
      </c>
      <c r="AD117" s="347">
        <f t="shared" si="33"/>
        <v>0</v>
      </c>
      <c r="AE117" s="347">
        <f t="shared" si="33"/>
        <v>0</v>
      </c>
      <c r="AF117" s="347">
        <f t="shared" si="33"/>
        <v>0</v>
      </c>
      <c r="AG117" s="347">
        <f t="shared" si="33"/>
        <v>0</v>
      </c>
      <c r="AH117" s="347">
        <f t="shared" si="33"/>
        <v>0</v>
      </c>
      <c r="AI117" s="347">
        <f t="shared" si="33"/>
        <v>1</v>
      </c>
      <c r="AJ117" s="347">
        <f t="shared" si="33"/>
        <v>0</v>
      </c>
      <c r="AK117" s="347">
        <f t="shared" si="33"/>
        <v>0</v>
      </c>
      <c r="AL117" s="347">
        <f t="shared" si="33"/>
        <v>0</v>
      </c>
      <c r="AM117" s="347">
        <f t="shared" si="33"/>
        <v>2</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236</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5" priority="2" stopIfTrue="1" operator="notEqual">
      <formula>0</formula>
    </cfRule>
  </conditionalFormatting>
  <conditionalFormatting sqref="Y117:AM117">
    <cfRule type="cellIs" dxfId="294"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J1" zoomScale="66" zoomScaleNormal="66" zoomScaleSheetLayoutView="75" workbookViewId="0">
      <pane ySplit="13" topLeftCell="A101" activePane="bottomLeft" state="frozen"/>
      <selection pane="bottomLeft" activeCell="J130" sqref="J13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v>17</v>
      </c>
      <c r="H101" s="445"/>
      <c r="I101" s="92">
        <f t="shared" si="50"/>
        <v>17</v>
      </c>
      <c r="J101" s="454">
        <v>23</v>
      </c>
      <c r="K101" s="449"/>
      <c r="L101" s="93">
        <f t="shared" si="51"/>
        <v>23</v>
      </c>
      <c r="M101" s="452">
        <v>11</v>
      </c>
      <c r="N101" s="449"/>
      <c r="O101" s="92">
        <f t="shared" si="52"/>
        <v>11</v>
      </c>
      <c r="P101" s="454">
        <v>14</v>
      </c>
      <c r="Q101" s="449"/>
      <c r="R101" s="93">
        <f t="shared" si="53"/>
        <v>14</v>
      </c>
      <c r="S101" s="452">
        <v>4</v>
      </c>
      <c r="T101" s="449"/>
      <c r="U101" s="92">
        <f t="shared" si="54"/>
        <v>4</v>
      </c>
      <c r="V101" s="454">
        <v>12</v>
      </c>
      <c r="W101" s="449"/>
      <c r="X101" s="94">
        <f t="shared" si="55"/>
        <v>12</v>
      </c>
      <c r="Y101" s="95"/>
      <c r="Z101" s="96">
        <f t="shared" si="56"/>
        <v>32</v>
      </c>
      <c r="AA101" s="96">
        <f t="shared" si="57"/>
        <v>49</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17</v>
      </c>
      <c r="H117" s="115">
        <f t="shared" ref="H117:X117" si="66">SUM(H76:H116)</f>
        <v>0</v>
      </c>
      <c r="I117" s="115">
        <f t="shared" si="66"/>
        <v>17</v>
      </c>
      <c r="J117" s="115">
        <f t="shared" si="66"/>
        <v>23</v>
      </c>
      <c r="K117" s="115">
        <f t="shared" si="66"/>
        <v>0</v>
      </c>
      <c r="L117" s="115">
        <f t="shared" si="66"/>
        <v>23</v>
      </c>
      <c r="M117" s="115">
        <f t="shared" si="66"/>
        <v>11</v>
      </c>
      <c r="N117" s="115">
        <f t="shared" si="66"/>
        <v>0</v>
      </c>
      <c r="O117" s="115">
        <f t="shared" si="66"/>
        <v>11</v>
      </c>
      <c r="P117" s="115">
        <f t="shared" si="66"/>
        <v>14</v>
      </c>
      <c r="Q117" s="115">
        <f t="shared" si="66"/>
        <v>0</v>
      </c>
      <c r="R117" s="115">
        <f t="shared" si="66"/>
        <v>14</v>
      </c>
      <c r="S117" s="115">
        <f t="shared" si="66"/>
        <v>4</v>
      </c>
      <c r="T117" s="115">
        <f t="shared" si="66"/>
        <v>0</v>
      </c>
      <c r="U117" s="115">
        <f>SUM(U76:U116)</f>
        <v>4</v>
      </c>
      <c r="V117" s="115"/>
      <c r="W117" s="115">
        <f t="shared" si="66"/>
        <v>0</v>
      </c>
      <c r="X117" s="116">
        <f t="shared" si="66"/>
        <v>12</v>
      </c>
      <c r="Y117" s="104"/>
      <c r="Z117" s="115">
        <f>SUM(Z76:Z116)</f>
        <v>32</v>
      </c>
      <c r="AA117" s="115">
        <f>SUM(AA76:AA116)</f>
        <v>49</v>
      </c>
      <c r="AB117" s="31"/>
      <c r="AC117" s="31"/>
    </row>
    <row r="118" spans="1:29" ht="30.95" customHeight="1" thickTop="1" thickBot="1" x14ac:dyDescent="0.3">
      <c r="A118" s="622" t="s">
        <v>233</v>
      </c>
      <c r="B118" s="623"/>
      <c r="C118" s="506"/>
      <c r="D118" s="624" t="s">
        <v>17</v>
      </c>
      <c r="E118" s="625"/>
      <c r="F118" s="626"/>
      <c r="G118" s="117">
        <f>SUM(G75,G117)</f>
        <v>17</v>
      </c>
      <c r="H118" s="118">
        <f t="shared" ref="H118:X118" si="67">SUM(H75,H117)</f>
        <v>0</v>
      </c>
      <c r="I118" s="118">
        <f t="shared" si="67"/>
        <v>17</v>
      </c>
      <c r="J118" s="118">
        <f t="shared" si="67"/>
        <v>23</v>
      </c>
      <c r="K118" s="118">
        <f t="shared" si="67"/>
        <v>0</v>
      </c>
      <c r="L118" s="118">
        <f t="shared" si="67"/>
        <v>23</v>
      </c>
      <c r="M118" s="118">
        <f t="shared" si="67"/>
        <v>11</v>
      </c>
      <c r="N118" s="118">
        <f t="shared" si="67"/>
        <v>0</v>
      </c>
      <c r="O118" s="118">
        <f t="shared" si="67"/>
        <v>11</v>
      </c>
      <c r="P118" s="118">
        <f t="shared" si="67"/>
        <v>14</v>
      </c>
      <c r="Q118" s="118">
        <f t="shared" si="67"/>
        <v>0</v>
      </c>
      <c r="R118" s="118">
        <f t="shared" si="67"/>
        <v>14</v>
      </c>
      <c r="S118" s="118">
        <f t="shared" si="67"/>
        <v>4</v>
      </c>
      <c r="T118" s="118">
        <f t="shared" si="67"/>
        <v>0</v>
      </c>
      <c r="U118" s="118">
        <f>SUM(U75,U117)</f>
        <v>4</v>
      </c>
      <c r="V118" s="118">
        <f t="shared" si="67"/>
        <v>0</v>
      </c>
      <c r="W118" s="118">
        <f t="shared" si="67"/>
        <v>0</v>
      </c>
      <c r="X118" s="119">
        <f t="shared" si="67"/>
        <v>12</v>
      </c>
      <c r="Y118" s="104"/>
      <c r="Z118" s="118">
        <f>SUM(Z75,Z117)</f>
        <v>32</v>
      </c>
      <c r="AA118" s="118">
        <f>SUM(AA75,AA117)</f>
        <v>49</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237</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236</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3" priority="1128" stopIfTrue="1" operator="notEqual">
      <formula>0</formula>
    </cfRule>
  </conditionalFormatting>
  <conditionalFormatting sqref="M13 P13">
    <cfRule type="cellIs" dxfId="292" priority="1315" stopIfTrue="1" operator="notEqual">
      <formula>0</formula>
    </cfRule>
  </conditionalFormatting>
  <conditionalFormatting sqref="G13 J13">
    <cfRule type="cellIs" dxfId="291" priority="1313" stopIfTrue="1" operator="notEqual">
      <formula>0</formula>
    </cfRule>
  </conditionalFormatting>
  <conditionalFormatting sqref="S13 V13">
    <cfRule type="cellIs" dxfId="290" priority="1314" stopIfTrue="1" operator="notEqual">
      <formula>0</formula>
    </cfRule>
  </conditionalFormatting>
  <conditionalFormatting sqref="Q58">
    <cfRule type="cellIs" dxfId="289" priority="968" stopIfTrue="1" operator="notEqual">
      <formula>0</formula>
    </cfRule>
  </conditionalFormatting>
  <conditionalFormatting sqref="N81">
    <cfRule type="cellIs" dxfId="288" priority="846" stopIfTrue="1" operator="notEqual">
      <formula>0</formula>
    </cfRule>
  </conditionalFormatting>
  <conditionalFormatting sqref="K78">
    <cfRule type="cellIs" dxfId="287" priority="495" stopIfTrue="1" operator="notEqual">
      <formula>0</formula>
    </cfRule>
  </conditionalFormatting>
  <conditionalFormatting sqref="M81">
    <cfRule type="cellIs" dxfId="286" priority="338" stopIfTrue="1" operator="notEqual">
      <formula>0</formula>
    </cfRule>
  </conditionalFormatting>
  <conditionalFormatting sqref="T52">
    <cfRule type="cellIs" dxfId="285" priority="217" stopIfTrue="1" operator="notEqual">
      <formula>0</formula>
    </cfRule>
  </conditionalFormatting>
  <conditionalFormatting sqref="Q69:Q70">
    <cfRule type="cellIs" dxfId="284" priority="202" stopIfTrue="1" operator="notEqual">
      <formula>0</formula>
    </cfRule>
  </conditionalFormatting>
  <conditionalFormatting sqref="P96">
    <cfRule type="cellIs" dxfId="283" priority="196" stopIfTrue="1" operator="notEqual">
      <formula>0</formula>
    </cfRule>
  </conditionalFormatting>
  <conditionalFormatting sqref="V96">
    <cfRule type="cellIs" dxfId="282" priority="194" stopIfTrue="1" operator="notEqual">
      <formula>0</formula>
    </cfRule>
  </conditionalFormatting>
  <conditionalFormatting sqref="J97">
    <cfRule type="cellIs" dxfId="281" priority="193" stopIfTrue="1" operator="notEqual">
      <formula>0</formula>
    </cfRule>
  </conditionalFormatting>
  <conditionalFormatting sqref="M97">
    <cfRule type="cellIs" dxfId="280" priority="192" stopIfTrue="1" operator="notEqual">
      <formula>0</formula>
    </cfRule>
  </conditionalFormatting>
  <conditionalFormatting sqref="P97">
    <cfRule type="cellIs" dxfId="279" priority="191" stopIfTrue="1" operator="notEqual">
      <formula>0</formula>
    </cfRule>
  </conditionalFormatting>
  <conditionalFormatting sqref="S97">
    <cfRule type="cellIs" dxfId="278" priority="190" stopIfTrue="1" operator="notEqual">
      <formula>0</formula>
    </cfRule>
  </conditionalFormatting>
  <conditionalFormatting sqref="V97">
    <cfRule type="cellIs" dxfId="277" priority="189" stopIfTrue="1" operator="notEqual">
      <formula>0</formula>
    </cfRule>
  </conditionalFormatting>
  <conditionalFormatting sqref="J98">
    <cfRule type="cellIs" dxfId="276" priority="188" stopIfTrue="1" operator="notEqual">
      <formula>0</formula>
    </cfRule>
  </conditionalFormatting>
  <conditionalFormatting sqref="M98">
    <cfRule type="cellIs" dxfId="275" priority="187" stopIfTrue="1" operator="notEqual">
      <formula>0</formula>
    </cfRule>
  </conditionalFormatting>
  <conditionalFormatting sqref="P98">
    <cfRule type="cellIs" dxfId="274" priority="186" stopIfTrue="1" operator="notEqual">
      <formula>0</formula>
    </cfRule>
  </conditionalFormatting>
  <conditionalFormatting sqref="S98">
    <cfRule type="cellIs" dxfId="273" priority="185" stopIfTrue="1" operator="notEqual">
      <formula>0</formula>
    </cfRule>
  </conditionalFormatting>
  <conditionalFormatting sqref="V98">
    <cfRule type="cellIs" dxfId="272" priority="184" stopIfTrue="1" operator="notEqual">
      <formula>0</formula>
    </cfRule>
  </conditionalFormatting>
  <conditionalFormatting sqref="J99">
    <cfRule type="cellIs" dxfId="271" priority="183" stopIfTrue="1" operator="notEqual">
      <formula>0</formula>
    </cfRule>
  </conditionalFormatting>
  <conditionalFormatting sqref="M99">
    <cfRule type="cellIs" dxfId="270" priority="182" stopIfTrue="1" operator="notEqual">
      <formula>0</formula>
    </cfRule>
  </conditionalFormatting>
  <conditionalFormatting sqref="P99">
    <cfRule type="cellIs" dxfId="269" priority="181" stopIfTrue="1" operator="notEqual">
      <formula>0</formula>
    </cfRule>
  </conditionalFormatting>
  <conditionalFormatting sqref="S99">
    <cfRule type="cellIs" dxfId="268" priority="180" stopIfTrue="1" operator="notEqual">
      <formula>0</formula>
    </cfRule>
  </conditionalFormatting>
  <conditionalFormatting sqref="V99">
    <cfRule type="cellIs" dxfId="267" priority="179" stopIfTrue="1" operator="notEqual">
      <formula>0</formula>
    </cfRule>
  </conditionalFormatting>
  <conditionalFormatting sqref="J100">
    <cfRule type="cellIs" dxfId="266" priority="178" stopIfTrue="1" operator="notEqual">
      <formula>0</formula>
    </cfRule>
  </conditionalFormatting>
  <conditionalFormatting sqref="M100">
    <cfRule type="cellIs" dxfId="265" priority="177" stopIfTrue="1" operator="notEqual">
      <formula>0</formula>
    </cfRule>
  </conditionalFormatting>
  <conditionalFormatting sqref="P100">
    <cfRule type="cellIs" dxfId="264" priority="176" stopIfTrue="1" operator="notEqual">
      <formula>0</formula>
    </cfRule>
  </conditionalFormatting>
  <conditionalFormatting sqref="S100">
    <cfRule type="cellIs" dxfId="263" priority="175" stopIfTrue="1" operator="notEqual">
      <formula>0</formula>
    </cfRule>
  </conditionalFormatting>
  <conditionalFormatting sqref="J76">
    <cfRule type="cellIs" dxfId="262" priority="168" stopIfTrue="1" operator="notEqual">
      <formula>0</formula>
    </cfRule>
  </conditionalFormatting>
  <conditionalFormatting sqref="M76">
    <cfRule type="cellIs" dxfId="261" priority="167" stopIfTrue="1" operator="notEqual">
      <formula>0</formula>
    </cfRule>
  </conditionalFormatting>
  <conditionalFormatting sqref="P76">
    <cfRule type="cellIs" dxfId="260" priority="166" stopIfTrue="1" operator="notEqual">
      <formula>0</formula>
    </cfRule>
  </conditionalFormatting>
  <conditionalFormatting sqref="S76">
    <cfRule type="cellIs" dxfId="259" priority="165" stopIfTrue="1" operator="notEqual">
      <formula>0</formula>
    </cfRule>
  </conditionalFormatting>
  <conditionalFormatting sqref="V76">
    <cfRule type="cellIs" dxfId="258" priority="164" stopIfTrue="1" operator="notEqual">
      <formula>0</formula>
    </cfRule>
  </conditionalFormatting>
  <conditionalFormatting sqref="J104">
    <cfRule type="cellIs" dxfId="257" priority="163" stopIfTrue="1" operator="notEqual">
      <formula>0</formula>
    </cfRule>
  </conditionalFormatting>
  <conditionalFormatting sqref="M104">
    <cfRule type="cellIs" dxfId="256" priority="162" stopIfTrue="1" operator="notEqual">
      <formula>0</formula>
    </cfRule>
  </conditionalFormatting>
  <conditionalFormatting sqref="P104">
    <cfRule type="cellIs" dxfId="255" priority="161" stopIfTrue="1" operator="notEqual">
      <formula>0</formula>
    </cfRule>
  </conditionalFormatting>
  <conditionalFormatting sqref="S104">
    <cfRule type="cellIs" dxfId="254" priority="160" stopIfTrue="1" operator="notEqual">
      <formula>0</formula>
    </cfRule>
  </conditionalFormatting>
  <conditionalFormatting sqref="V104">
    <cfRule type="cellIs" dxfId="253" priority="159" stopIfTrue="1" operator="notEqual">
      <formula>0</formula>
    </cfRule>
  </conditionalFormatting>
  <conditionalFormatting sqref="J101">
    <cfRule type="cellIs" dxfId="252" priority="158" stopIfTrue="1" operator="notEqual">
      <formula>0</formula>
    </cfRule>
  </conditionalFormatting>
  <conditionalFormatting sqref="M101">
    <cfRule type="cellIs" dxfId="251" priority="157" stopIfTrue="1" operator="notEqual">
      <formula>0</formula>
    </cfRule>
  </conditionalFormatting>
  <conditionalFormatting sqref="P101">
    <cfRule type="cellIs" dxfId="250" priority="156" stopIfTrue="1" operator="notEqual">
      <formula>0</formula>
    </cfRule>
  </conditionalFormatting>
  <conditionalFormatting sqref="S101">
    <cfRule type="cellIs" dxfId="249" priority="155" stopIfTrue="1" operator="notEqual">
      <formula>0</formula>
    </cfRule>
  </conditionalFormatting>
  <conditionalFormatting sqref="V101">
    <cfRule type="cellIs" dxfId="248" priority="154" stopIfTrue="1" operator="notEqual">
      <formula>0</formula>
    </cfRule>
  </conditionalFormatting>
  <conditionalFormatting sqref="J116">
    <cfRule type="cellIs" dxfId="247" priority="153" stopIfTrue="1" operator="notEqual">
      <formula>0</formula>
    </cfRule>
  </conditionalFormatting>
  <conditionalFormatting sqref="J84">
    <cfRule type="cellIs" dxfId="246" priority="152" stopIfTrue="1" operator="notEqual">
      <formula>0</formula>
    </cfRule>
  </conditionalFormatting>
  <conditionalFormatting sqref="M84">
    <cfRule type="cellIs" dxfId="245" priority="151" stopIfTrue="1" operator="notEqual">
      <formula>0</formula>
    </cfRule>
  </conditionalFormatting>
  <conditionalFormatting sqref="P84">
    <cfRule type="cellIs" dxfId="244" priority="150" stopIfTrue="1" operator="notEqual">
      <formula>0</formula>
    </cfRule>
  </conditionalFormatting>
  <conditionalFormatting sqref="S84">
    <cfRule type="cellIs" dxfId="243" priority="149" stopIfTrue="1" operator="notEqual">
      <formula>0</formula>
    </cfRule>
  </conditionalFormatting>
  <conditionalFormatting sqref="V84">
    <cfRule type="cellIs" dxfId="242" priority="148" stopIfTrue="1" operator="notEqual">
      <formula>0</formula>
    </cfRule>
  </conditionalFormatting>
  <conditionalFormatting sqref="J96">
    <cfRule type="cellIs" dxfId="241" priority="142" stopIfTrue="1" operator="notEqual">
      <formula>0</formula>
    </cfRule>
  </conditionalFormatting>
  <conditionalFormatting sqref="M96">
    <cfRule type="cellIs" dxfId="240" priority="141" stopIfTrue="1" operator="notEqual">
      <formula>0</formula>
    </cfRule>
  </conditionalFormatting>
  <conditionalFormatting sqref="S96">
    <cfRule type="cellIs" dxfId="239" priority="140" stopIfTrue="1" operator="notEqual">
      <formula>0</formula>
    </cfRule>
  </conditionalFormatting>
  <conditionalFormatting sqref="J78">
    <cfRule type="cellIs" dxfId="238" priority="139" stopIfTrue="1" operator="notEqual">
      <formula>0</formula>
    </cfRule>
  </conditionalFormatting>
  <conditionalFormatting sqref="M78">
    <cfRule type="cellIs" dxfId="237" priority="138" stopIfTrue="1" operator="notEqual">
      <formula>0</formula>
    </cfRule>
  </conditionalFormatting>
  <conditionalFormatting sqref="J113">
    <cfRule type="cellIs" dxfId="236" priority="137" stopIfTrue="1" operator="notEqual">
      <formula>0</formula>
    </cfRule>
  </conditionalFormatting>
  <conditionalFormatting sqref="M113">
    <cfRule type="cellIs" dxfId="235" priority="136" stopIfTrue="1" operator="notEqual">
      <formula>0</formula>
    </cfRule>
  </conditionalFormatting>
  <conditionalFormatting sqref="P113">
    <cfRule type="cellIs" dxfId="234" priority="135" stopIfTrue="1" operator="notEqual">
      <formula>0</formula>
    </cfRule>
  </conditionalFormatting>
  <conditionalFormatting sqref="S113">
    <cfRule type="cellIs" dxfId="233" priority="134" stopIfTrue="1" operator="notEqual">
      <formula>0</formula>
    </cfRule>
  </conditionalFormatting>
  <conditionalFormatting sqref="J85">
    <cfRule type="cellIs" dxfId="232" priority="128" stopIfTrue="1" operator="notEqual">
      <formula>0</formula>
    </cfRule>
  </conditionalFormatting>
  <conditionalFormatting sqref="M85">
    <cfRule type="cellIs" dxfId="231" priority="127" stopIfTrue="1" operator="notEqual">
      <formula>0</formula>
    </cfRule>
  </conditionalFormatting>
  <conditionalFormatting sqref="P85">
    <cfRule type="cellIs" dxfId="230" priority="126" stopIfTrue="1" operator="notEqual">
      <formula>0</formula>
    </cfRule>
  </conditionalFormatting>
  <conditionalFormatting sqref="S85">
    <cfRule type="cellIs" dxfId="229" priority="125" stopIfTrue="1" operator="notEqual">
      <formula>0</formula>
    </cfRule>
  </conditionalFormatting>
  <conditionalFormatting sqref="V85">
    <cfRule type="cellIs" dxfId="228" priority="124" stopIfTrue="1" operator="notEqual">
      <formula>0</formula>
    </cfRule>
  </conditionalFormatting>
  <conditionalFormatting sqref="J94">
    <cfRule type="cellIs" dxfId="227" priority="123" stopIfTrue="1" operator="notEqual">
      <formula>0</formula>
    </cfRule>
  </conditionalFormatting>
  <conditionalFormatting sqref="W100">
    <cfRule type="cellIs" dxfId="226" priority="91" stopIfTrue="1" operator="notEqual">
      <formula>0</formula>
    </cfRule>
  </conditionalFormatting>
  <conditionalFormatting sqref="V100">
    <cfRule type="cellIs" dxfId="225" priority="90" stopIfTrue="1" operator="notEqual">
      <formula>0</formula>
    </cfRule>
  </conditionalFormatting>
  <conditionalFormatting sqref="J69:J70">
    <cfRule type="cellIs" dxfId="224" priority="84" stopIfTrue="1" operator="notEqual">
      <formula>0</formula>
    </cfRule>
  </conditionalFormatting>
  <conditionalFormatting sqref="M69:M70">
    <cfRule type="cellIs" dxfId="223" priority="83" stopIfTrue="1" operator="notEqual">
      <formula>0</formula>
    </cfRule>
  </conditionalFormatting>
  <conditionalFormatting sqref="P69:P70">
    <cfRule type="cellIs" dxfId="222" priority="82" stopIfTrue="1" operator="notEqual">
      <formula>0</formula>
    </cfRule>
  </conditionalFormatting>
  <conditionalFormatting sqref="J23:J26">
    <cfRule type="cellIs" dxfId="221" priority="81" stopIfTrue="1" operator="notEqual">
      <formula>0</formula>
    </cfRule>
  </conditionalFormatting>
  <conditionalFormatting sqref="M23:M26">
    <cfRule type="cellIs" dxfId="220" priority="80" stopIfTrue="1" operator="notEqual">
      <formula>0</formula>
    </cfRule>
  </conditionalFormatting>
  <conditionalFormatting sqref="P23:P26">
    <cfRule type="cellIs" dxfId="219" priority="79" stopIfTrue="1" operator="notEqual">
      <formula>0</formula>
    </cfRule>
  </conditionalFormatting>
  <conditionalFormatting sqref="S23:S26">
    <cfRule type="cellIs" dxfId="218" priority="78" stopIfTrue="1" operator="notEqual">
      <formula>0</formula>
    </cfRule>
  </conditionalFormatting>
  <conditionalFormatting sqref="V23:V26">
    <cfRule type="cellIs" dxfId="217" priority="77" stopIfTrue="1" operator="notEqual">
      <formula>0</formula>
    </cfRule>
  </conditionalFormatting>
  <conditionalFormatting sqref="G14">
    <cfRule type="cellIs" dxfId="216" priority="73" stopIfTrue="1" operator="notEqual">
      <formula>0</formula>
    </cfRule>
  </conditionalFormatting>
  <conditionalFormatting sqref="G14">
    <cfRule type="cellIs" dxfId="215" priority="72" stopIfTrue="1" operator="notEqual">
      <formula>0</formula>
    </cfRule>
  </conditionalFormatting>
  <conditionalFormatting sqref="J15:J17">
    <cfRule type="cellIs" dxfId="214" priority="69" stopIfTrue="1" operator="notEqual">
      <formula>0</formula>
    </cfRule>
  </conditionalFormatting>
  <conditionalFormatting sqref="J18:J19">
    <cfRule type="cellIs" dxfId="213" priority="68" stopIfTrue="1" operator="notEqual">
      <formula>0</formula>
    </cfRule>
  </conditionalFormatting>
  <conditionalFormatting sqref="J14">
    <cfRule type="cellIs" dxfId="212" priority="67" stopIfTrue="1" operator="notEqual">
      <formula>0</formula>
    </cfRule>
  </conditionalFormatting>
  <conditionalFormatting sqref="M14">
    <cfRule type="cellIs" dxfId="211" priority="65" stopIfTrue="1" operator="notEqual">
      <formula>0</formula>
    </cfRule>
  </conditionalFormatting>
  <conditionalFormatting sqref="M18:M19">
    <cfRule type="cellIs" dxfId="210" priority="63" stopIfTrue="1" operator="notEqual">
      <formula>0</formula>
    </cfRule>
  </conditionalFormatting>
  <conditionalFormatting sqref="M20:M21">
    <cfRule type="cellIs" dxfId="209" priority="62" stopIfTrue="1" operator="notEqual">
      <formula>0</formula>
    </cfRule>
  </conditionalFormatting>
  <conditionalFormatting sqref="P14">
    <cfRule type="cellIs" dxfId="208" priority="60" stopIfTrue="1" operator="notEqual">
      <formula>0</formula>
    </cfRule>
  </conditionalFormatting>
  <conditionalFormatting sqref="P18:P19">
    <cfRule type="cellIs" dxfId="207" priority="58" stopIfTrue="1" operator="notEqual">
      <formula>0</formula>
    </cfRule>
  </conditionalFormatting>
  <conditionalFormatting sqref="J28:J32">
    <cfRule type="cellIs" dxfId="206" priority="47" stopIfTrue="1" operator="notEqual">
      <formula>0</formula>
    </cfRule>
  </conditionalFormatting>
  <conditionalFormatting sqref="M28:M32">
    <cfRule type="cellIs" dxfId="205" priority="46" stopIfTrue="1" operator="notEqual">
      <formula>0</formula>
    </cfRule>
  </conditionalFormatting>
  <conditionalFormatting sqref="P28:P32">
    <cfRule type="cellIs" dxfId="204" priority="45" stopIfTrue="1" operator="notEqual">
      <formula>0</formula>
    </cfRule>
  </conditionalFormatting>
  <conditionalFormatting sqref="S28:S32">
    <cfRule type="cellIs" dxfId="203" priority="44" stopIfTrue="1" operator="notEqual">
      <formula>0</formula>
    </cfRule>
  </conditionalFormatting>
  <conditionalFormatting sqref="V28:V32">
    <cfRule type="cellIs" dxfId="202" priority="43" stopIfTrue="1" operator="notEqual">
      <formula>0</formula>
    </cfRule>
  </conditionalFormatting>
  <conditionalFormatting sqref="J34:J36">
    <cfRule type="cellIs" dxfId="201" priority="42" stopIfTrue="1" operator="notEqual">
      <formula>0</formula>
    </cfRule>
  </conditionalFormatting>
  <conditionalFormatting sqref="M34:M36">
    <cfRule type="cellIs" dxfId="200" priority="41" stopIfTrue="1" operator="notEqual">
      <formula>0</formula>
    </cfRule>
  </conditionalFormatting>
  <conditionalFormatting sqref="P34:P36">
    <cfRule type="cellIs" dxfId="199" priority="40" stopIfTrue="1" operator="notEqual">
      <formula>0</formula>
    </cfRule>
  </conditionalFormatting>
  <conditionalFormatting sqref="V35:V36">
    <cfRule type="cellIs" dxfId="198" priority="39" stopIfTrue="1" operator="notEqual">
      <formula>0</formula>
    </cfRule>
  </conditionalFormatting>
  <conditionalFormatting sqref="J42:J45">
    <cfRule type="cellIs" dxfId="197" priority="38" stopIfTrue="1" operator="notEqual">
      <formula>0</formula>
    </cfRule>
  </conditionalFormatting>
  <conditionalFormatting sqref="M42:M45">
    <cfRule type="cellIs" dxfId="196" priority="37" stopIfTrue="1" operator="notEqual">
      <formula>0</formula>
    </cfRule>
  </conditionalFormatting>
  <conditionalFormatting sqref="P42:P45">
    <cfRule type="cellIs" dxfId="195" priority="36" stopIfTrue="1" operator="notEqual">
      <formula>0</formula>
    </cfRule>
  </conditionalFormatting>
  <conditionalFormatting sqref="S42:S45">
    <cfRule type="cellIs" dxfId="194" priority="35" stopIfTrue="1" operator="notEqual">
      <formula>0</formula>
    </cfRule>
  </conditionalFormatting>
  <conditionalFormatting sqref="V42:V45">
    <cfRule type="cellIs" dxfId="193" priority="34" stopIfTrue="1" operator="notEqual">
      <formula>0</formula>
    </cfRule>
  </conditionalFormatting>
  <conditionalFormatting sqref="J47:J52">
    <cfRule type="cellIs" dxfId="192" priority="33" stopIfTrue="1" operator="notEqual">
      <formula>0</formula>
    </cfRule>
  </conditionalFormatting>
  <conditionalFormatting sqref="M47:M52">
    <cfRule type="cellIs" dxfId="191" priority="32" stopIfTrue="1" operator="notEqual">
      <formula>0</formula>
    </cfRule>
  </conditionalFormatting>
  <conditionalFormatting sqref="P47:P52">
    <cfRule type="cellIs" dxfId="190" priority="31" stopIfTrue="1" operator="notEqual">
      <formula>0</formula>
    </cfRule>
  </conditionalFormatting>
  <conditionalFormatting sqref="S47:S51">
    <cfRule type="cellIs" dxfId="189" priority="30" stopIfTrue="1" operator="notEqual">
      <formula>0</formula>
    </cfRule>
  </conditionalFormatting>
  <conditionalFormatting sqref="S52">
    <cfRule type="cellIs" dxfId="188" priority="29" stopIfTrue="1" operator="notEqual">
      <formula>0</formula>
    </cfRule>
  </conditionalFormatting>
  <conditionalFormatting sqref="V47:V52">
    <cfRule type="cellIs" dxfId="187" priority="28" stopIfTrue="1" operator="notEqual">
      <formula>0</formula>
    </cfRule>
  </conditionalFormatting>
  <conditionalFormatting sqref="J54:J56">
    <cfRule type="cellIs" dxfId="186" priority="27" stopIfTrue="1" operator="notEqual">
      <formula>0</formula>
    </cfRule>
  </conditionalFormatting>
  <conditionalFormatting sqref="M54:M56">
    <cfRule type="cellIs" dxfId="185" priority="26" stopIfTrue="1" operator="notEqual">
      <formula>0</formula>
    </cfRule>
  </conditionalFormatting>
  <conditionalFormatting sqref="P54:P56">
    <cfRule type="cellIs" dxfId="184" priority="25" stopIfTrue="1" operator="notEqual">
      <formula>0</formula>
    </cfRule>
  </conditionalFormatting>
  <conditionalFormatting sqref="S54:S56">
    <cfRule type="cellIs" dxfId="183" priority="24" stopIfTrue="1" operator="notEqual">
      <formula>0</formula>
    </cfRule>
  </conditionalFormatting>
  <conditionalFormatting sqref="V54:V56">
    <cfRule type="cellIs" dxfId="182" priority="23" operator="notEqual">
      <formula>0</formula>
    </cfRule>
  </conditionalFormatting>
  <conditionalFormatting sqref="G58">
    <cfRule type="cellIs" dxfId="181" priority="22" stopIfTrue="1" operator="notEqual">
      <formula>0</formula>
    </cfRule>
  </conditionalFormatting>
  <conditionalFormatting sqref="J58:J59">
    <cfRule type="cellIs" dxfId="180" priority="21" stopIfTrue="1" operator="notEqual">
      <formula>0</formula>
    </cfRule>
  </conditionalFormatting>
  <conditionalFormatting sqref="M58:M59">
    <cfRule type="cellIs" dxfId="179" priority="20" stopIfTrue="1" operator="notEqual">
      <formula>0</formula>
    </cfRule>
  </conditionalFormatting>
  <conditionalFormatting sqref="P59">
    <cfRule type="cellIs" dxfId="178" priority="19" stopIfTrue="1" operator="notEqual">
      <formula>0</formula>
    </cfRule>
  </conditionalFormatting>
  <conditionalFormatting sqref="P58">
    <cfRule type="cellIs" dxfId="177" priority="18" stopIfTrue="1" operator="notEqual">
      <formula>0</formula>
    </cfRule>
  </conditionalFormatting>
  <conditionalFormatting sqref="S58:S59">
    <cfRule type="cellIs" dxfId="176" priority="17" stopIfTrue="1" operator="notEqual">
      <formula>0</formula>
    </cfRule>
  </conditionalFormatting>
  <conditionalFormatting sqref="V58:V59">
    <cfRule type="cellIs" dxfId="175" priority="16" stopIfTrue="1" operator="notEqual">
      <formula>0</formula>
    </cfRule>
  </conditionalFormatting>
  <conditionalFormatting sqref="J61:J64">
    <cfRule type="cellIs" dxfId="174" priority="15" stopIfTrue="1" operator="notEqual">
      <formula>0</formula>
    </cfRule>
  </conditionalFormatting>
  <conditionalFormatting sqref="M61:M64">
    <cfRule type="cellIs" dxfId="173" priority="14" stopIfTrue="1" operator="notEqual">
      <formula>0</formula>
    </cfRule>
  </conditionalFormatting>
  <conditionalFormatting sqref="P61:P64">
    <cfRule type="cellIs" dxfId="172" priority="13" stopIfTrue="1" operator="notEqual">
      <formula>0</formula>
    </cfRule>
  </conditionalFormatting>
  <conditionalFormatting sqref="S61:S64">
    <cfRule type="cellIs" dxfId="171" priority="12" stopIfTrue="1" operator="notEqual">
      <formula>0</formula>
    </cfRule>
  </conditionalFormatting>
  <conditionalFormatting sqref="V61:V64">
    <cfRule type="cellIs" dxfId="170" priority="11" stopIfTrue="1" operator="notEqual">
      <formula>0</formula>
    </cfRule>
  </conditionalFormatting>
  <conditionalFormatting sqref="J66:J67">
    <cfRule type="cellIs" dxfId="169" priority="10" stopIfTrue="1" operator="notEqual">
      <formula>0</formula>
    </cfRule>
  </conditionalFormatting>
  <conditionalFormatting sqref="M66:M67">
    <cfRule type="cellIs" dxfId="168" priority="9" stopIfTrue="1" operator="notEqual">
      <formula>0</formula>
    </cfRule>
  </conditionalFormatting>
  <conditionalFormatting sqref="P66:P67">
    <cfRule type="cellIs" dxfId="167" priority="8" stopIfTrue="1" operator="notEqual">
      <formula>0</formula>
    </cfRule>
  </conditionalFormatting>
  <conditionalFormatting sqref="S66:S67">
    <cfRule type="cellIs" dxfId="166" priority="7" stopIfTrue="1" operator="notEqual">
      <formula>0</formula>
    </cfRule>
  </conditionalFormatting>
  <conditionalFormatting sqref="V66:V67">
    <cfRule type="cellIs" dxfId="165" priority="6" stopIfTrue="1" operator="notEqual">
      <formula>0</formula>
    </cfRule>
  </conditionalFormatting>
  <conditionalFormatting sqref="J72:J73">
    <cfRule type="cellIs" dxfId="164" priority="5" stopIfTrue="1" operator="notEqual">
      <formula>0</formula>
    </cfRule>
  </conditionalFormatting>
  <conditionalFormatting sqref="M72:M73">
    <cfRule type="cellIs" dxfId="163" priority="4" stopIfTrue="1" operator="notEqual">
      <formula>0</formula>
    </cfRule>
  </conditionalFormatting>
  <conditionalFormatting sqref="P72:P73">
    <cfRule type="cellIs" dxfId="162" priority="3" stopIfTrue="1" operator="notEqual">
      <formula>0</formula>
    </cfRule>
  </conditionalFormatting>
  <conditionalFormatting sqref="S72:S73">
    <cfRule type="cellIs" dxfId="161" priority="2" stopIfTrue="1" operator="notEqual">
      <formula>0</formula>
    </cfRule>
  </conditionalFormatting>
  <conditionalFormatting sqref="V72:V73">
    <cfRule type="cellIs" dxfId="160"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E1" zoomScale="70" zoomScaleNormal="70" zoomScaleSheetLayoutView="77" workbookViewId="0">
      <pane ySplit="14" topLeftCell="A102" activePane="bottomLeft" state="frozen"/>
      <selection pane="bottomLeft" activeCell="AW102" sqref="AW102:BA10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18</v>
      </c>
      <c r="H102" s="24">
        <v>15</v>
      </c>
      <c r="I102" s="20">
        <v>1</v>
      </c>
      <c r="J102" s="21">
        <v>1</v>
      </c>
      <c r="K102" s="21">
        <v>1</v>
      </c>
      <c r="L102" s="21"/>
      <c r="M102" s="22"/>
      <c r="N102" s="30">
        <f t="shared" si="252"/>
        <v>3</v>
      </c>
      <c r="O102" s="18">
        <f t="shared" si="253"/>
        <v>23</v>
      </c>
      <c r="P102" s="216">
        <v>22</v>
      </c>
      <c r="Q102" s="247">
        <v>1</v>
      </c>
      <c r="R102" s="21"/>
      <c r="S102" s="21"/>
      <c r="T102" s="21"/>
      <c r="U102" s="21"/>
      <c r="V102" s="127">
        <f t="shared" si="254"/>
        <v>1</v>
      </c>
      <c r="W102" s="18">
        <f t="shared" si="255"/>
        <v>11</v>
      </c>
      <c r="X102" s="24">
        <v>11</v>
      </c>
      <c r="Y102" s="25"/>
      <c r="Z102" s="26"/>
      <c r="AA102" s="26"/>
      <c r="AB102" s="26"/>
      <c r="AC102" s="27"/>
      <c r="AD102" s="30">
        <f t="shared" si="256"/>
        <v>0</v>
      </c>
      <c r="AE102" s="18">
        <f t="shared" si="257"/>
        <v>14</v>
      </c>
      <c r="AF102" s="24">
        <v>14</v>
      </c>
      <c r="AG102" s="25"/>
      <c r="AH102" s="26"/>
      <c r="AI102" s="26"/>
      <c r="AJ102" s="26"/>
      <c r="AK102" s="27"/>
      <c r="AL102" s="127">
        <f t="shared" si="258"/>
        <v>0</v>
      </c>
      <c r="AM102" s="18">
        <f t="shared" si="259"/>
        <v>5</v>
      </c>
      <c r="AN102" s="24">
        <v>5</v>
      </c>
      <c r="AO102" s="25"/>
      <c r="AP102" s="26"/>
      <c r="AQ102" s="26"/>
      <c r="AR102" s="26"/>
      <c r="AS102" s="27"/>
      <c r="AT102" s="565">
        <f t="shared" si="260"/>
        <v>0</v>
      </c>
      <c r="AU102" s="18">
        <f t="shared" si="261"/>
        <v>13</v>
      </c>
      <c r="AV102" s="24">
        <v>13</v>
      </c>
      <c r="AW102" s="28"/>
      <c r="AX102" s="21"/>
      <c r="AY102" s="21"/>
      <c r="AZ102" s="21"/>
      <c r="BA102" s="22"/>
      <c r="BB102" s="30">
        <f t="shared" si="262"/>
        <v>0</v>
      </c>
      <c r="BC102" s="18">
        <f t="shared" si="263"/>
        <v>34</v>
      </c>
      <c r="BD102" s="29">
        <f t="shared" si="264"/>
        <v>31</v>
      </c>
      <c r="BE102" s="277">
        <f t="shared" si="265"/>
        <v>1</v>
      </c>
      <c r="BF102" s="277">
        <f t="shared" si="266"/>
        <v>1</v>
      </c>
      <c r="BG102" s="277">
        <f t="shared" si="267"/>
        <v>1</v>
      </c>
      <c r="BH102" s="277">
        <f t="shared" si="268"/>
        <v>0</v>
      </c>
      <c r="BI102" s="278">
        <f t="shared" si="269"/>
        <v>0</v>
      </c>
      <c r="BJ102" s="30">
        <f t="shared" si="270"/>
        <v>3</v>
      </c>
      <c r="BK102" s="18">
        <f t="shared" si="271"/>
        <v>50</v>
      </c>
      <c r="BL102" s="29">
        <f t="shared" si="272"/>
        <v>49</v>
      </c>
      <c r="BM102" s="277">
        <f t="shared" si="273"/>
        <v>1</v>
      </c>
      <c r="BN102" s="277">
        <f t="shared" si="274"/>
        <v>0</v>
      </c>
      <c r="BO102" s="277">
        <f t="shared" si="275"/>
        <v>0</v>
      </c>
      <c r="BP102" s="277">
        <f t="shared" si="276"/>
        <v>0</v>
      </c>
      <c r="BQ102" s="278">
        <f t="shared" si="277"/>
        <v>0</v>
      </c>
      <c r="BR102" s="30">
        <f t="shared" si="278"/>
        <v>1</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18</v>
      </c>
      <c r="H118" s="64">
        <f t="shared" si="308"/>
        <v>15</v>
      </c>
      <c r="I118" s="242">
        <f t="shared" si="308"/>
        <v>1</v>
      </c>
      <c r="J118" s="242">
        <f t="shared" si="308"/>
        <v>1</v>
      </c>
      <c r="K118" s="242">
        <f t="shared" si="308"/>
        <v>1</v>
      </c>
      <c r="L118" s="242">
        <f t="shared" si="308"/>
        <v>0</v>
      </c>
      <c r="M118" s="242">
        <f t="shared" si="308"/>
        <v>0</v>
      </c>
      <c r="N118" s="64">
        <f t="shared" si="308"/>
        <v>3</v>
      </c>
      <c r="O118" s="64">
        <f t="shared" si="308"/>
        <v>23</v>
      </c>
      <c r="P118" s="64">
        <f t="shared" si="308"/>
        <v>22</v>
      </c>
      <c r="Q118" s="242">
        <f t="shared" si="308"/>
        <v>1</v>
      </c>
      <c r="R118" s="242">
        <f t="shared" si="308"/>
        <v>0</v>
      </c>
      <c r="S118" s="242">
        <f t="shared" si="308"/>
        <v>0</v>
      </c>
      <c r="T118" s="242">
        <f t="shared" si="308"/>
        <v>0</v>
      </c>
      <c r="U118" s="242">
        <f t="shared" si="308"/>
        <v>0</v>
      </c>
      <c r="V118" s="64">
        <f>SUM(V77:V117)</f>
        <v>1</v>
      </c>
      <c r="W118" s="64">
        <f t="shared" si="308"/>
        <v>11</v>
      </c>
      <c r="X118" s="64">
        <f t="shared" si="308"/>
        <v>11</v>
      </c>
      <c r="Y118" s="242">
        <f t="shared" si="308"/>
        <v>0</v>
      </c>
      <c r="Z118" s="242">
        <f t="shared" si="308"/>
        <v>0</v>
      </c>
      <c r="AA118" s="242">
        <f t="shared" si="308"/>
        <v>0</v>
      </c>
      <c r="AB118" s="242">
        <f t="shared" si="308"/>
        <v>0</v>
      </c>
      <c r="AC118" s="242">
        <f t="shared" si="308"/>
        <v>0</v>
      </c>
      <c r="AD118" s="64">
        <f t="shared" si="308"/>
        <v>0</v>
      </c>
      <c r="AE118" s="64">
        <f t="shared" si="308"/>
        <v>14</v>
      </c>
      <c r="AF118" s="64">
        <f t="shared" si="308"/>
        <v>14</v>
      </c>
      <c r="AG118" s="242">
        <f t="shared" si="308"/>
        <v>0</v>
      </c>
      <c r="AH118" s="242">
        <f t="shared" si="308"/>
        <v>0</v>
      </c>
      <c r="AI118" s="242">
        <f t="shared" si="308"/>
        <v>0</v>
      </c>
      <c r="AJ118" s="242">
        <f>SUM(AJ77:AJ117)</f>
        <v>0</v>
      </c>
      <c r="AK118" s="242">
        <f t="shared" si="308"/>
        <v>0</v>
      </c>
      <c r="AL118" s="64">
        <f t="shared" si="308"/>
        <v>0</v>
      </c>
      <c r="AM118" s="64">
        <f t="shared" ref="AM118:BR118" si="309">SUM(AM77:AM117)</f>
        <v>5</v>
      </c>
      <c r="AN118" s="64">
        <f t="shared" si="309"/>
        <v>5</v>
      </c>
      <c r="AO118" s="242">
        <f t="shared" si="309"/>
        <v>0</v>
      </c>
      <c r="AP118" s="242">
        <f t="shared" si="309"/>
        <v>0</v>
      </c>
      <c r="AQ118" s="242">
        <f t="shared" si="309"/>
        <v>0</v>
      </c>
      <c r="AR118" s="242">
        <f t="shared" si="309"/>
        <v>0</v>
      </c>
      <c r="AS118" s="242">
        <f t="shared" si="309"/>
        <v>0</v>
      </c>
      <c r="AT118" s="64">
        <f t="shared" si="309"/>
        <v>0</v>
      </c>
      <c r="AU118" s="64">
        <f t="shared" si="309"/>
        <v>13</v>
      </c>
      <c r="AV118" s="64">
        <f t="shared" si="309"/>
        <v>13</v>
      </c>
      <c r="AW118" s="242">
        <f t="shared" si="309"/>
        <v>0</v>
      </c>
      <c r="AX118" s="242">
        <f t="shared" si="309"/>
        <v>0</v>
      </c>
      <c r="AY118" s="242">
        <f t="shared" si="309"/>
        <v>0</v>
      </c>
      <c r="AZ118" s="242">
        <f t="shared" si="309"/>
        <v>0</v>
      </c>
      <c r="BA118" s="242">
        <f t="shared" si="309"/>
        <v>0</v>
      </c>
      <c r="BB118" s="64">
        <f t="shared" si="309"/>
        <v>0</v>
      </c>
      <c r="BC118" s="64">
        <f t="shared" si="309"/>
        <v>34</v>
      </c>
      <c r="BD118" s="64">
        <f t="shared" si="309"/>
        <v>31</v>
      </c>
      <c r="BE118" s="242">
        <f t="shared" si="309"/>
        <v>1</v>
      </c>
      <c r="BF118" s="242">
        <f t="shared" si="309"/>
        <v>1</v>
      </c>
      <c r="BG118" s="242">
        <f t="shared" si="309"/>
        <v>1</v>
      </c>
      <c r="BH118" s="242">
        <f t="shared" si="309"/>
        <v>0</v>
      </c>
      <c r="BI118" s="242">
        <f t="shared" si="309"/>
        <v>0</v>
      </c>
      <c r="BJ118" s="64">
        <f t="shared" si="309"/>
        <v>3</v>
      </c>
      <c r="BK118" s="64">
        <f t="shared" si="309"/>
        <v>50</v>
      </c>
      <c r="BL118" s="64">
        <f t="shared" si="309"/>
        <v>49</v>
      </c>
      <c r="BM118" s="242">
        <f t="shared" si="309"/>
        <v>1</v>
      </c>
      <c r="BN118" s="242">
        <f t="shared" si="309"/>
        <v>0</v>
      </c>
      <c r="BO118" s="242">
        <f t="shared" si="309"/>
        <v>0</v>
      </c>
      <c r="BP118" s="242">
        <f t="shared" si="309"/>
        <v>0</v>
      </c>
      <c r="BQ118" s="242">
        <f t="shared" si="309"/>
        <v>0</v>
      </c>
      <c r="BR118" s="64">
        <f t="shared" si="309"/>
        <v>1</v>
      </c>
      <c r="BS118" s="31"/>
      <c r="BT118" s="31"/>
      <c r="BU118" s="31"/>
    </row>
    <row r="119" spans="1:73" ht="30" customHeight="1" thickTop="1" thickBot="1" x14ac:dyDescent="0.3">
      <c r="A119" s="622" t="s">
        <v>234</v>
      </c>
      <c r="B119" s="623"/>
      <c r="C119" s="350"/>
      <c r="D119" s="350"/>
      <c r="E119" s="524"/>
      <c r="F119" s="138" t="s">
        <v>33</v>
      </c>
      <c r="G119" s="139">
        <f t="shared" ref="G119:AL119" si="310">SUM(G76,G118)</f>
        <v>18</v>
      </c>
      <c r="H119" s="140">
        <f t="shared" si="310"/>
        <v>15</v>
      </c>
      <c r="I119" s="243">
        <f t="shared" si="310"/>
        <v>1</v>
      </c>
      <c r="J119" s="243">
        <f t="shared" si="310"/>
        <v>1</v>
      </c>
      <c r="K119" s="243">
        <f t="shared" si="310"/>
        <v>1</v>
      </c>
      <c r="L119" s="243">
        <f t="shared" si="310"/>
        <v>0</v>
      </c>
      <c r="M119" s="243">
        <f t="shared" si="310"/>
        <v>0</v>
      </c>
      <c r="N119" s="140">
        <f t="shared" si="310"/>
        <v>3</v>
      </c>
      <c r="O119" s="140">
        <f t="shared" si="310"/>
        <v>23</v>
      </c>
      <c r="P119" s="140">
        <f t="shared" si="310"/>
        <v>22</v>
      </c>
      <c r="Q119" s="243">
        <f t="shared" si="310"/>
        <v>1</v>
      </c>
      <c r="R119" s="243">
        <f t="shared" si="310"/>
        <v>0</v>
      </c>
      <c r="S119" s="243">
        <f t="shared" si="310"/>
        <v>0</v>
      </c>
      <c r="T119" s="243">
        <f t="shared" si="310"/>
        <v>0</v>
      </c>
      <c r="U119" s="243">
        <f t="shared" si="310"/>
        <v>0</v>
      </c>
      <c r="V119" s="140">
        <f>SUM(V76,V118)</f>
        <v>1</v>
      </c>
      <c r="W119" s="140">
        <f t="shared" si="310"/>
        <v>11</v>
      </c>
      <c r="X119" s="140">
        <f t="shared" si="310"/>
        <v>11</v>
      </c>
      <c r="Y119" s="243">
        <f t="shared" si="310"/>
        <v>0</v>
      </c>
      <c r="Z119" s="243">
        <f t="shared" si="310"/>
        <v>0</v>
      </c>
      <c r="AA119" s="243">
        <f t="shared" si="310"/>
        <v>0</v>
      </c>
      <c r="AB119" s="243">
        <f t="shared" si="310"/>
        <v>0</v>
      </c>
      <c r="AC119" s="243">
        <f t="shared" si="310"/>
        <v>0</v>
      </c>
      <c r="AD119" s="140">
        <f t="shared" si="310"/>
        <v>0</v>
      </c>
      <c r="AE119" s="140">
        <f t="shared" si="310"/>
        <v>14</v>
      </c>
      <c r="AF119" s="140">
        <f t="shared" si="310"/>
        <v>14</v>
      </c>
      <c r="AG119" s="243">
        <f t="shared" si="310"/>
        <v>0</v>
      </c>
      <c r="AH119" s="243">
        <f t="shared" si="310"/>
        <v>0</v>
      </c>
      <c r="AI119" s="243">
        <f t="shared" si="310"/>
        <v>0</v>
      </c>
      <c r="AJ119" s="243">
        <f>SUM(AJ76,AJ118)</f>
        <v>0</v>
      </c>
      <c r="AK119" s="243">
        <f t="shared" si="310"/>
        <v>0</v>
      </c>
      <c r="AL119" s="140">
        <f t="shared" si="310"/>
        <v>0</v>
      </c>
      <c r="AM119" s="140">
        <f t="shared" ref="AM119:BR119" si="311">SUM(AM76,AM118)</f>
        <v>5</v>
      </c>
      <c r="AN119" s="140">
        <f t="shared" si="311"/>
        <v>5</v>
      </c>
      <c r="AO119" s="243">
        <f t="shared" si="311"/>
        <v>0</v>
      </c>
      <c r="AP119" s="243">
        <f t="shared" si="311"/>
        <v>0</v>
      </c>
      <c r="AQ119" s="243">
        <f t="shared" si="311"/>
        <v>0</v>
      </c>
      <c r="AR119" s="243">
        <f t="shared" si="311"/>
        <v>0</v>
      </c>
      <c r="AS119" s="243">
        <f t="shared" si="311"/>
        <v>0</v>
      </c>
      <c r="AT119" s="140">
        <f t="shared" si="311"/>
        <v>0</v>
      </c>
      <c r="AU119" s="140">
        <f t="shared" si="311"/>
        <v>13</v>
      </c>
      <c r="AV119" s="140">
        <f t="shared" si="311"/>
        <v>13</v>
      </c>
      <c r="AW119" s="140">
        <f t="shared" si="311"/>
        <v>0</v>
      </c>
      <c r="AX119" s="140">
        <f t="shared" si="311"/>
        <v>0</v>
      </c>
      <c r="AY119" s="140">
        <f t="shared" si="311"/>
        <v>0</v>
      </c>
      <c r="AZ119" s="140">
        <f t="shared" si="311"/>
        <v>0</v>
      </c>
      <c r="BA119" s="140">
        <f t="shared" si="311"/>
        <v>0</v>
      </c>
      <c r="BB119" s="140">
        <f t="shared" si="311"/>
        <v>0</v>
      </c>
      <c r="BC119" s="140">
        <f t="shared" si="311"/>
        <v>34</v>
      </c>
      <c r="BD119" s="140">
        <f t="shared" si="311"/>
        <v>31</v>
      </c>
      <c r="BE119" s="243">
        <f t="shared" si="311"/>
        <v>1</v>
      </c>
      <c r="BF119" s="243">
        <f t="shared" si="311"/>
        <v>1</v>
      </c>
      <c r="BG119" s="243">
        <f t="shared" si="311"/>
        <v>1</v>
      </c>
      <c r="BH119" s="243">
        <f t="shared" si="311"/>
        <v>0</v>
      </c>
      <c r="BI119" s="243">
        <f t="shared" si="311"/>
        <v>0</v>
      </c>
      <c r="BJ119" s="140">
        <f t="shared" si="311"/>
        <v>3</v>
      </c>
      <c r="BK119" s="140">
        <f t="shared" si="311"/>
        <v>50</v>
      </c>
      <c r="BL119" s="140">
        <f t="shared" si="311"/>
        <v>49</v>
      </c>
      <c r="BM119" s="243">
        <f t="shared" si="311"/>
        <v>1</v>
      </c>
      <c r="BN119" s="243">
        <f t="shared" si="311"/>
        <v>0</v>
      </c>
      <c r="BO119" s="243">
        <f t="shared" si="311"/>
        <v>0</v>
      </c>
      <c r="BP119" s="243">
        <f t="shared" si="311"/>
        <v>0</v>
      </c>
      <c r="BQ119" s="243">
        <f t="shared" si="311"/>
        <v>0</v>
      </c>
      <c r="BR119" s="140">
        <f t="shared" si="311"/>
        <v>1</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0.83333333333333337</v>
      </c>
      <c r="M120" s="142"/>
      <c r="N120" s="143"/>
      <c r="O120" s="141" t="s">
        <v>22</v>
      </c>
      <c r="P120" s="631" t="s">
        <v>25</v>
      </c>
      <c r="Q120" s="642">
        <v>100</v>
      </c>
      <c r="R120" s="642"/>
      <c r="S120" s="644" t="s">
        <v>26</v>
      </c>
      <c r="T120" s="646">
        <f>+P119/O119</f>
        <v>0.95652173913043481</v>
      </c>
      <c r="U120" s="142"/>
      <c r="V120" s="143"/>
      <c r="W120" s="141" t="s">
        <v>22</v>
      </c>
      <c r="X120" s="631" t="s">
        <v>25</v>
      </c>
      <c r="Y120" s="642">
        <v>100</v>
      </c>
      <c r="Z120" s="642"/>
      <c r="AA120" s="644" t="s">
        <v>26</v>
      </c>
      <c r="AB120" s="646">
        <f>+X119/W119</f>
        <v>1</v>
      </c>
      <c r="AC120" s="144"/>
      <c r="AD120" s="145"/>
      <c r="AE120" s="141" t="s">
        <v>22</v>
      </c>
      <c r="AF120" s="631" t="s">
        <v>25</v>
      </c>
      <c r="AG120" s="642">
        <v>100</v>
      </c>
      <c r="AH120" s="642"/>
      <c r="AI120" s="644" t="s">
        <v>26</v>
      </c>
      <c r="AJ120" s="646">
        <f>+AF119/AE119</f>
        <v>1</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0.91176470588235292</v>
      </c>
      <c r="BI120" s="144"/>
      <c r="BJ120" s="146"/>
      <c r="BK120" s="141" t="s">
        <v>22</v>
      </c>
      <c r="BL120" s="631" t="s">
        <v>25</v>
      </c>
      <c r="BM120" s="642">
        <v>100</v>
      </c>
      <c r="BN120" s="642"/>
      <c r="BO120" s="644" t="s">
        <v>26</v>
      </c>
      <c r="BP120" s="646">
        <f>+BL119/BK119</f>
        <v>0.98</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0.16666666666666666</v>
      </c>
      <c r="M122" s="153"/>
      <c r="N122" s="154"/>
      <c r="O122" s="152" t="s">
        <v>27</v>
      </c>
      <c r="P122" s="648" t="s">
        <v>25</v>
      </c>
      <c r="Q122" s="642">
        <v>100</v>
      </c>
      <c r="R122" s="642"/>
      <c r="S122" s="644" t="s">
        <v>26</v>
      </c>
      <c r="T122" s="650">
        <f>+V119/O119</f>
        <v>4.3478260869565216E-2</v>
      </c>
      <c r="U122" s="153"/>
      <c r="V122" s="154"/>
      <c r="W122" s="152" t="s">
        <v>27</v>
      </c>
      <c r="X122" s="648" t="s">
        <v>25</v>
      </c>
      <c r="Y122" s="642">
        <v>100</v>
      </c>
      <c r="Z122" s="642"/>
      <c r="AA122" s="644" t="s">
        <v>26</v>
      </c>
      <c r="AB122" s="646">
        <f>+AD119/W119</f>
        <v>0</v>
      </c>
      <c r="AC122" s="153"/>
      <c r="AD122" s="154"/>
      <c r="AE122" s="152" t="s">
        <v>27</v>
      </c>
      <c r="AF122" s="648" t="s">
        <v>25</v>
      </c>
      <c r="AG122" s="642">
        <v>100</v>
      </c>
      <c r="AH122" s="642"/>
      <c r="AI122" s="644" t="s">
        <v>26</v>
      </c>
      <c r="AJ122" s="646">
        <f>+AL119/AE119</f>
        <v>0</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8.8235294117647065E-2</v>
      </c>
      <c r="BI122" s="153"/>
      <c r="BJ122" s="154"/>
      <c r="BK122" s="152" t="s">
        <v>27</v>
      </c>
      <c r="BL122" s="648" t="s">
        <v>25</v>
      </c>
      <c r="BM122" s="642">
        <v>100</v>
      </c>
      <c r="BN122" s="642"/>
      <c r="BO122" s="644" t="s">
        <v>26</v>
      </c>
      <c r="BP122" s="646">
        <f>+BR119/BK119</f>
        <v>0.02</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236</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59" priority="601" stopIfTrue="1" operator="notEqual">
      <formula>0</formula>
    </cfRule>
  </conditionalFormatting>
  <conditionalFormatting sqref="BE122 BG122 BC120:BJ120">
    <cfRule type="cellIs" dxfId="158" priority="599" stopIfTrue="1" operator="notEqual">
      <formula>0</formula>
    </cfRule>
  </conditionalFormatting>
  <conditionalFormatting sqref="AO122 AQ122:AR122 AM120:AT120">
    <cfRule type="cellIs" dxfId="157" priority="598" stopIfTrue="1" operator="notEqual">
      <formula>0</formula>
    </cfRule>
  </conditionalFormatting>
  <conditionalFormatting sqref="Y122 AA122:AB122 W120:AD120">
    <cfRule type="cellIs" dxfId="156" priority="597" stopIfTrue="1" operator="notEqual">
      <formula>0</formula>
    </cfRule>
  </conditionalFormatting>
  <conditionalFormatting sqref="S122 S120:T120 Q122 O120:Q120">
    <cfRule type="cellIs" dxfId="155" priority="596" stopIfTrue="1" operator="notEqual">
      <formula>0</formula>
    </cfRule>
  </conditionalFormatting>
  <conditionalFormatting sqref="BH122">
    <cfRule type="cellIs" dxfId="154" priority="595" stopIfTrue="1" operator="notEqual">
      <formula>0</formula>
    </cfRule>
  </conditionalFormatting>
  <conditionalFormatting sqref="AO101:AS101 AQ79:AS79 AO88:AS88 AO90:AS90 AS95 AO112:AS115 AO117:AS117">
    <cfRule type="cellIs" dxfId="153" priority="357" stopIfTrue="1" operator="notEqual">
      <formula>0</formula>
    </cfRule>
  </conditionalFormatting>
  <conditionalFormatting sqref="V75 AD75 AL75 AT75 N75">
    <cfRule type="cellIs" dxfId="152" priority="280" stopIfTrue="1" operator="notEqual">
      <formula>0</formula>
    </cfRule>
  </conditionalFormatting>
  <conditionalFormatting sqref="V69 AD69 AL69 AT69 N69">
    <cfRule type="cellIs" dxfId="151" priority="284" stopIfTrue="1" operator="notEqual">
      <formula>0</formula>
    </cfRule>
  </conditionalFormatting>
  <conditionalFormatting sqref="V72 AD72 AL72 AT72 N72">
    <cfRule type="cellIs" dxfId="150" priority="282" stopIfTrue="1" operator="notEqual">
      <formula>0</formula>
    </cfRule>
  </conditionalFormatting>
  <conditionalFormatting sqref="BB75">
    <cfRule type="cellIs" dxfId="149" priority="281" stopIfTrue="1" operator="notEqual">
      <formula>0</formula>
    </cfRule>
  </conditionalFormatting>
  <conditionalFormatting sqref="V34 AD34 AL34 AT34 N34">
    <cfRule type="cellIs" dxfId="148" priority="293" stopIfTrue="1" operator="notEqual">
      <formula>0</formula>
    </cfRule>
  </conditionalFormatting>
  <conditionalFormatting sqref="V38 AD38 AL38 AT38 N38">
    <cfRule type="cellIs" dxfId="147" priority="292" stopIfTrue="1" operator="notEqual">
      <formula>0</formula>
    </cfRule>
  </conditionalFormatting>
  <conditionalFormatting sqref="V47 AD47 AL47 AT47 N47">
    <cfRule type="cellIs" dxfId="146" priority="291" stopIfTrue="1" operator="notEqual">
      <formula>0</formula>
    </cfRule>
  </conditionalFormatting>
  <conditionalFormatting sqref="V66 AD66 AL66 AT66 N66">
    <cfRule type="cellIs" dxfId="145" priority="290" stopIfTrue="1" operator="notEqual">
      <formula>0</formula>
    </cfRule>
  </conditionalFormatting>
  <conditionalFormatting sqref="V42 AD42 AL42 AT42 N42">
    <cfRule type="cellIs" dxfId="144" priority="289" stopIfTrue="1" operator="notEqual">
      <formula>0</formula>
    </cfRule>
  </conditionalFormatting>
  <conditionalFormatting sqref="V58 AD58 AL58 AT58 N58">
    <cfRule type="cellIs" dxfId="143" priority="288" stopIfTrue="1" operator="notEqual">
      <formula>0</formula>
    </cfRule>
  </conditionalFormatting>
  <conditionalFormatting sqref="V54 AD54 AL54 AT54 N54">
    <cfRule type="cellIs" dxfId="142" priority="287" stopIfTrue="1" operator="notEqual">
      <formula>0</formula>
    </cfRule>
  </conditionalFormatting>
  <conditionalFormatting sqref="V61 AD61 AL61 AT61 N61">
    <cfRule type="cellIs" dxfId="141" priority="286" stopIfTrue="1" operator="notEqual">
      <formula>0</formula>
    </cfRule>
  </conditionalFormatting>
  <conditionalFormatting sqref="BB69">
    <cfRule type="cellIs" dxfId="140" priority="285" stopIfTrue="1" operator="notEqual">
      <formula>0</formula>
    </cfRule>
  </conditionalFormatting>
  <conditionalFormatting sqref="BB72">
    <cfRule type="cellIs" dxfId="139" priority="283" stopIfTrue="1" operator="notEqual">
      <formula>0</formula>
    </cfRule>
  </conditionalFormatting>
  <conditionalFormatting sqref="Q117:U117">
    <cfRule type="cellIs" dxfId="138" priority="272" stopIfTrue="1" operator="notEqual">
      <formula>0</formula>
    </cfRule>
  </conditionalFormatting>
  <conditionalFormatting sqref="P90">
    <cfRule type="cellIs" dxfId="137" priority="232" stopIfTrue="1" operator="notEqual">
      <formula>0</formula>
    </cfRule>
  </conditionalFormatting>
  <conditionalFormatting sqref="AO79:AP79">
    <cfRule type="cellIs" dxfId="136" priority="247" stopIfTrue="1" operator="notEqual">
      <formula>0</formula>
    </cfRule>
  </conditionalFormatting>
  <conditionalFormatting sqref="AO81:AS81">
    <cfRule type="cellIs" dxfId="135" priority="244" stopIfTrue="1" operator="notEqual">
      <formula>0</formula>
    </cfRule>
  </conditionalFormatting>
  <conditionalFormatting sqref="AO86:AS86">
    <cfRule type="cellIs" dxfId="134" priority="236" stopIfTrue="1" operator="notEqual">
      <formula>0</formula>
    </cfRule>
  </conditionalFormatting>
  <conditionalFormatting sqref="Q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2023-07-11T16:18:13Z</dcterms:modified>
</cp:coreProperties>
</file>